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I:\DIRAC\DAE\3_GERENCIAS\GEC\ORÇAMENTOS CONTRATADOS\EXPANSÃO - PROJETO MURO - FIOTEC\ORÇAMENTO EXECUTIVO\ENTREGA 24.06.2024\"/>
    </mc:Choice>
  </mc:AlternateContent>
  <xr:revisionPtr revIDLastSave="0" documentId="13_ncr:1_{E77F8981-FD99-48F5-A706-4C4989D12F76}" xr6:coauthVersionLast="47" xr6:coauthVersionMax="47" xr10:uidLastSave="{00000000-0000-0000-0000-000000000000}"/>
  <bookViews>
    <workbookView xWindow="-120" yWindow="-120" windowWidth="29040" windowHeight="15720" tabRatio="808" activeTab="4" xr2:uid="{AEFCE130-3D8A-48B4-A7EA-6D7156091718}"/>
  </bookViews>
  <sheets>
    <sheet name="Início" sheetId="1" r:id="rId1"/>
    <sheet name="Ajuda 01" sheetId="2" r:id="rId2"/>
    <sheet name="Ajuda 02" sheetId="3" r:id="rId3"/>
    <sheet name="Ajuda 03" sheetId="15" r:id="rId4"/>
    <sheet name="Planilha" sheetId="5" r:id="rId5"/>
    <sheet name="LDI" sheetId="14" r:id="rId6"/>
    <sheet name="Cronograma" sheetId="6" r:id="rId7"/>
    <sheet name="Composições" sheetId="18" r:id="rId8"/>
    <sheet name="Encargos Sociais" sheetId="20" r:id="rId9"/>
  </sheets>
  <externalReferences>
    <externalReference r:id="rId10"/>
    <externalReference r:id="rId11"/>
  </externalReferences>
  <definedNames>
    <definedName name="_xlnm.Print_Area" localSheetId="3">'Ajuda 03'!$A$1:$AC$41</definedName>
    <definedName name="_xlnm.Print_Titles" localSheetId="7">Composições!$1:$14</definedName>
    <definedName name="_xlnm.Print_Titles" localSheetId="6">Cronograma!$2:$18</definedName>
    <definedName name="_xlnm.Print_Titles" localSheetId="4">Planilha!$1:$16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6" i="5" l="1"/>
  <c r="BK81" i="6"/>
  <c r="G38" i="14" l="1"/>
  <c r="G39" i="14"/>
  <c r="G37" i="14"/>
  <c r="G71" i="14"/>
  <c r="G69" i="14"/>
  <c r="G68" i="14"/>
  <c r="G67" i="14"/>
  <c r="C61" i="14"/>
  <c r="G51" i="14"/>
  <c r="G70" i="14" s="1"/>
  <c r="H186" i="5"/>
  <c r="H185" i="5"/>
  <c r="H184" i="5"/>
  <c r="H179" i="5"/>
  <c r="H177" i="5"/>
  <c r="H176" i="5"/>
  <c r="H175" i="5"/>
  <c r="H140" i="5"/>
  <c r="H139" i="5"/>
  <c r="H138" i="5"/>
  <c r="H137" i="5"/>
  <c r="H136" i="5"/>
  <c r="H100" i="5"/>
  <c r="H99" i="5"/>
  <c r="H98" i="5"/>
  <c r="H97" i="5"/>
  <c r="H55" i="5"/>
  <c r="H54" i="5"/>
  <c r="H53" i="5"/>
  <c r="H52" i="5"/>
  <c r="H51" i="5"/>
  <c r="H50" i="5"/>
  <c r="H49" i="5"/>
  <c r="H23" i="5"/>
  <c r="H22" i="5"/>
  <c r="H21" i="5"/>
  <c r="H20" i="5"/>
  <c r="H25" i="5"/>
  <c r="H24" i="5"/>
  <c r="Y40" i="20"/>
  <c r="Y35" i="20"/>
  <c r="Y28" i="20"/>
  <c r="Y16" i="20"/>
  <c r="C13" i="6"/>
  <c r="B12" i="14"/>
  <c r="B14" i="18"/>
  <c r="B13" i="18"/>
  <c r="B10" i="18"/>
  <c r="H19" i="5"/>
  <c r="H26" i="5"/>
  <c r="H27" i="5"/>
  <c r="H31" i="5"/>
  <c r="H32" i="5"/>
  <c r="H33" i="5"/>
  <c r="H37" i="5"/>
  <c r="I38" i="5" s="1"/>
  <c r="H41" i="5"/>
  <c r="H42" i="5"/>
  <c r="H43" i="5"/>
  <c r="H44" i="5"/>
  <c r="H58" i="5"/>
  <c r="H59" i="5"/>
  <c r="H60" i="5"/>
  <c r="H61" i="5"/>
  <c r="H62" i="5"/>
  <c r="H66" i="5"/>
  <c r="H67" i="5"/>
  <c r="H68" i="5"/>
  <c r="H73" i="5"/>
  <c r="H74" i="5"/>
  <c r="H75" i="5"/>
  <c r="H76" i="5"/>
  <c r="H77" i="5"/>
  <c r="H79" i="5"/>
  <c r="H80" i="5"/>
  <c r="H81" i="5"/>
  <c r="H82" i="5"/>
  <c r="H83" i="5"/>
  <c r="H84" i="5"/>
  <c r="H89" i="5"/>
  <c r="H90" i="5"/>
  <c r="H91" i="5"/>
  <c r="H92" i="5"/>
  <c r="H93" i="5"/>
  <c r="H95" i="5"/>
  <c r="H96" i="5"/>
  <c r="H101" i="5"/>
  <c r="H102" i="5"/>
  <c r="H103" i="5"/>
  <c r="H105" i="5"/>
  <c r="H106" i="5"/>
  <c r="H107" i="5"/>
  <c r="H108" i="5"/>
  <c r="H109" i="5"/>
  <c r="H110" i="5"/>
  <c r="H112" i="5"/>
  <c r="H113" i="5"/>
  <c r="H114" i="5"/>
  <c r="H115" i="5"/>
  <c r="H116" i="5"/>
  <c r="H117" i="5"/>
  <c r="H119" i="5"/>
  <c r="AM75" i="6" s="1"/>
  <c r="H120" i="5"/>
  <c r="H121" i="5"/>
  <c r="H126" i="5"/>
  <c r="H127" i="5"/>
  <c r="H128" i="5"/>
  <c r="H129" i="5"/>
  <c r="H131" i="5"/>
  <c r="H132" i="5"/>
  <c r="H133" i="5"/>
  <c r="H135" i="5"/>
  <c r="H141" i="5"/>
  <c r="H142" i="5"/>
  <c r="H143" i="5"/>
  <c r="H144" i="5"/>
  <c r="H145" i="5"/>
  <c r="H149" i="5"/>
  <c r="H150" i="5"/>
  <c r="H154" i="5"/>
  <c r="H155" i="5"/>
  <c r="H156" i="5"/>
  <c r="H161" i="5"/>
  <c r="H163" i="5"/>
  <c r="H169" i="5"/>
  <c r="H170" i="5"/>
  <c r="H171" i="5"/>
  <c r="H173" i="5"/>
  <c r="H181" i="5"/>
  <c r="H183" i="5"/>
  <c r="H187" i="5"/>
  <c r="H188" i="5"/>
  <c r="H189" i="5"/>
  <c r="H190" i="5"/>
  <c r="H192" i="5"/>
  <c r="H197" i="5"/>
  <c r="H199" i="5"/>
  <c r="H201" i="5"/>
  <c r="H203" i="5"/>
  <c r="H207" i="5"/>
  <c r="H208" i="5"/>
  <c r="H209" i="5"/>
  <c r="H210" i="5"/>
  <c r="H214" i="5"/>
  <c r="F7" i="2"/>
  <c r="F8" i="2"/>
  <c r="F9" i="2"/>
  <c r="F10" i="2"/>
  <c r="D16" i="2"/>
  <c r="C19" i="3"/>
  <c r="C18" i="3"/>
  <c r="C31" i="14"/>
  <c r="Y18" i="15" s="1"/>
  <c r="Y21" i="15" s="1"/>
  <c r="B20" i="6"/>
  <c r="B44" i="6"/>
  <c r="B41" i="6"/>
  <c r="B38" i="6"/>
  <c r="B35" i="6"/>
  <c r="B32" i="6"/>
  <c r="B29" i="6"/>
  <c r="B26" i="6"/>
  <c r="B23" i="6"/>
  <c r="B47" i="6"/>
  <c r="B50" i="6"/>
  <c r="B53" i="6"/>
  <c r="B56" i="6"/>
  <c r="B59" i="6"/>
  <c r="A19" i="6"/>
  <c r="A58" i="6"/>
  <c r="A55" i="6"/>
  <c r="A52" i="6"/>
  <c r="A49" i="6"/>
  <c r="A46" i="6"/>
  <c r="A43" i="6"/>
  <c r="A40" i="6"/>
  <c r="A37" i="6"/>
  <c r="A34" i="6"/>
  <c r="A31" i="6"/>
  <c r="A28" i="6"/>
  <c r="A25" i="6"/>
  <c r="A22" i="6"/>
  <c r="A61" i="6"/>
  <c r="B62" i="6"/>
  <c r="A64" i="6"/>
  <c r="B65" i="6"/>
  <c r="C14" i="6"/>
  <c r="B24" i="6"/>
  <c r="B60" i="6"/>
  <c r="C15" i="6"/>
  <c r="C11" i="6"/>
  <c r="HP12" i="6"/>
  <c r="HP11" i="6"/>
  <c r="H11" i="1"/>
  <c r="H13" i="1"/>
  <c r="G41" i="14"/>
  <c r="B13" i="14"/>
  <c r="B14" i="14"/>
  <c r="B10" i="14"/>
  <c r="H48" i="5"/>
  <c r="H57" i="5"/>
  <c r="G11" i="2"/>
  <c r="L19" i="3" s="1"/>
  <c r="P19" i="3"/>
  <c r="T19" i="3"/>
  <c r="X19" i="3"/>
  <c r="G21" i="14"/>
  <c r="G40" i="14" s="1"/>
  <c r="AB19" i="3"/>
  <c r="AB20" i="3" s="1"/>
  <c r="Y48" i="20"/>
  <c r="I215" i="5"/>
  <c r="G14" i="2"/>
  <c r="BB75" i="6" l="1"/>
  <c r="AH75" i="6"/>
  <c r="I75" i="6"/>
  <c r="AW75" i="6"/>
  <c r="X75" i="6"/>
  <c r="AR75" i="6"/>
  <c r="AC75" i="6"/>
  <c r="S75" i="6"/>
  <c r="N75" i="6"/>
  <c r="CG65" i="6"/>
  <c r="BH65" i="6"/>
  <c r="I226" i="5"/>
  <c r="E66" i="14"/>
  <c r="G73" i="14" s="1"/>
  <c r="G228" i="5" s="1"/>
  <c r="I34" i="5"/>
  <c r="I45" i="5"/>
  <c r="BH29" i="6" s="1"/>
  <c r="T65" i="6"/>
  <c r="I157" i="5"/>
  <c r="GR50" i="6" s="1"/>
  <c r="I69" i="5"/>
  <c r="I211" i="5"/>
  <c r="FX65" i="6"/>
  <c r="DK65" i="6"/>
  <c r="BW65" i="6"/>
  <c r="EY65" i="6"/>
  <c r="HB65" i="6"/>
  <c r="Y65" i="6"/>
  <c r="FS65" i="6"/>
  <c r="GR65" i="6"/>
  <c r="GH65" i="6"/>
  <c r="FI65" i="6"/>
  <c r="I204" i="5"/>
  <c r="I193" i="5"/>
  <c r="FX56" i="6" s="1"/>
  <c r="I146" i="5"/>
  <c r="BH44" i="6" s="1"/>
  <c r="I63" i="5"/>
  <c r="BH32" i="6" s="1"/>
  <c r="I164" i="5"/>
  <c r="CV53" i="6" s="1"/>
  <c r="I85" i="5"/>
  <c r="BC38" i="6" s="1"/>
  <c r="ET65" i="6"/>
  <c r="HL65" i="6"/>
  <c r="I122" i="5"/>
  <c r="CG41" i="6" s="1"/>
  <c r="I151" i="5"/>
  <c r="J47" i="6" s="1"/>
  <c r="GC65" i="6"/>
  <c r="DA65" i="6"/>
  <c r="BC65" i="6"/>
  <c r="EJ65" i="6"/>
  <c r="E65" i="6"/>
  <c r="CL65" i="6"/>
  <c r="AI65" i="6"/>
  <c r="CQ65" i="6"/>
  <c r="AS65" i="6"/>
  <c r="CB65" i="6"/>
  <c r="BR65" i="6"/>
  <c r="AX65" i="6"/>
  <c r="EE65" i="6"/>
  <c r="HG65" i="6"/>
  <c r="DZ65" i="6"/>
  <c r="J65" i="6"/>
  <c r="BM65" i="6"/>
  <c r="DU65" i="6"/>
  <c r="GW65" i="6"/>
  <c r="DP65" i="6"/>
  <c r="FD65" i="6"/>
  <c r="DF65" i="6"/>
  <c r="FN65" i="6"/>
  <c r="GM65" i="6"/>
  <c r="CV65" i="6"/>
  <c r="AN65" i="6"/>
  <c r="EO65" i="6"/>
  <c r="O65" i="6"/>
  <c r="AD65" i="6"/>
  <c r="I28" i="5"/>
  <c r="BH20" i="6" s="1"/>
  <c r="G16" i="2"/>
  <c r="G18" i="2"/>
  <c r="I228" i="5" l="1"/>
  <c r="E72" i="14" s="1"/>
  <c r="C78" i="6"/>
  <c r="D78" i="6" s="1"/>
  <c r="FD35" i="6"/>
  <c r="AX35" i="6"/>
  <c r="J23" i="6"/>
  <c r="BH23" i="6"/>
  <c r="HG38" i="6"/>
  <c r="BC20" i="6"/>
  <c r="I222" i="5"/>
  <c r="AS47" i="6"/>
  <c r="CL47" i="6"/>
  <c r="BH47" i="6"/>
  <c r="ET47" i="6"/>
  <c r="DK47" i="6"/>
  <c r="EO38" i="6"/>
  <c r="HG50" i="6"/>
  <c r="BM38" i="6"/>
  <c r="DK23" i="6"/>
  <c r="EY53" i="6"/>
  <c r="Y53" i="6"/>
  <c r="DF41" i="6"/>
  <c r="BR38" i="6"/>
  <c r="E38" i="6"/>
  <c r="HP38" i="6" s="1"/>
  <c r="Y38" i="6"/>
  <c r="AI38" i="6"/>
  <c r="AS38" i="6"/>
  <c r="GM38" i="6"/>
  <c r="EJ38" i="6"/>
  <c r="GR38" i="6"/>
  <c r="DZ38" i="6"/>
  <c r="DK38" i="6"/>
  <c r="EE38" i="6"/>
  <c r="GW38" i="6"/>
  <c r="CV38" i="6"/>
  <c r="CB38" i="6"/>
  <c r="GH38" i="6"/>
  <c r="FN38" i="6"/>
  <c r="GC38" i="6"/>
  <c r="DF38" i="6"/>
  <c r="DA38" i="6"/>
  <c r="FD38" i="6"/>
  <c r="BR56" i="6"/>
  <c r="ET56" i="6"/>
  <c r="EE56" i="6"/>
  <c r="O56" i="6"/>
  <c r="DZ56" i="6"/>
  <c r="BW56" i="6"/>
  <c r="GM56" i="6"/>
  <c r="CQ56" i="6"/>
  <c r="AD56" i="6"/>
  <c r="FS56" i="6"/>
  <c r="FN56" i="6"/>
  <c r="BC53" i="6"/>
  <c r="FD53" i="6"/>
  <c r="GC53" i="6"/>
  <c r="CB53" i="6"/>
  <c r="DK53" i="6"/>
  <c r="FS53" i="6"/>
  <c r="AI53" i="6"/>
  <c r="FI53" i="6"/>
  <c r="E53" i="6"/>
  <c r="CG53" i="6"/>
  <c r="BW53" i="6"/>
  <c r="AX53" i="6"/>
  <c r="T53" i="6"/>
  <c r="BR53" i="6"/>
  <c r="FX53" i="6"/>
  <c r="DA53" i="6"/>
  <c r="DF53" i="6"/>
  <c r="GH53" i="6"/>
  <c r="GR53" i="6"/>
  <c r="AD53" i="6"/>
  <c r="EO53" i="6"/>
  <c r="BH53" i="6"/>
  <c r="O53" i="6"/>
  <c r="EJ53" i="6"/>
  <c r="HG53" i="6"/>
  <c r="AN53" i="6"/>
  <c r="DU53" i="6"/>
  <c r="EE53" i="6"/>
  <c r="HB53" i="6"/>
  <c r="CL53" i="6"/>
  <c r="DZ53" i="6"/>
  <c r="GM53" i="6"/>
  <c r="GW53" i="6"/>
  <c r="HL53" i="6"/>
  <c r="FN53" i="6"/>
  <c r="CQ53" i="6"/>
  <c r="DP53" i="6"/>
  <c r="AI23" i="6"/>
  <c r="DA23" i="6"/>
  <c r="CQ23" i="6"/>
  <c r="FN23" i="6"/>
  <c r="FS23" i="6"/>
  <c r="CB23" i="6"/>
  <c r="FD23" i="6"/>
  <c r="E23" i="6"/>
  <c r="EE23" i="6"/>
  <c r="ET23" i="6"/>
  <c r="GW23" i="6"/>
  <c r="T23" i="6"/>
  <c r="DU23" i="6"/>
  <c r="GC23" i="6"/>
  <c r="EO23" i="6"/>
  <c r="CL23" i="6"/>
  <c r="HL23" i="6"/>
  <c r="O23" i="6"/>
  <c r="GR23" i="6"/>
  <c r="BR23" i="6"/>
  <c r="DP23" i="6"/>
  <c r="BC23" i="6"/>
  <c r="CV23" i="6"/>
  <c r="BW23" i="6"/>
  <c r="EJ23" i="6"/>
  <c r="DF23" i="6"/>
  <c r="AS23" i="6"/>
  <c r="GM23" i="6"/>
  <c r="AX23" i="6"/>
  <c r="DZ23" i="6"/>
  <c r="HG23" i="6"/>
  <c r="CG23" i="6"/>
  <c r="GH23" i="6"/>
  <c r="AN23" i="6"/>
  <c r="HB23" i="6"/>
  <c r="EY23" i="6"/>
  <c r="FX23" i="6"/>
  <c r="Y23" i="6"/>
  <c r="BM23" i="6"/>
  <c r="FI23" i="6"/>
  <c r="AD23" i="6"/>
  <c r="EJ20" i="6"/>
  <c r="BM53" i="6"/>
  <c r="ET53" i="6"/>
  <c r="DP50" i="6"/>
  <c r="BW35" i="6"/>
  <c r="ET35" i="6"/>
  <c r="EO35" i="6"/>
  <c r="CL35" i="6"/>
  <c r="O35" i="6"/>
  <c r="T35" i="6"/>
  <c r="BR35" i="6"/>
  <c r="DP35" i="6"/>
  <c r="HL35" i="6"/>
  <c r="EJ35" i="6"/>
  <c r="E35" i="6"/>
  <c r="CB35" i="6"/>
  <c r="FX35" i="6"/>
  <c r="GM35" i="6"/>
  <c r="Y35" i="6"/>
  <c r="EY35" i="6"/>
  <c r="AD35" i="6"/>
  <c r="CQ50" i="6"/>
  <c r="EO50" i="6"/>
  <c r="AS50" i="6"/>
  <c r="GH50" i="6"/>
  <c r="GC50" i="6"/>
  <c r="DA50" i="6"/>
  <c r="BR50" i="6"/>
  <c r="AX50" i="6"/>
  <c r="EJ50" i="6"/>
  <c r="DK50" i="6"/>
  <c r="CB50" i="6"/>
  <c r="EY50" i="6"/>
  <c r="GM50" i="6"/>
  <c r="ET50" i="6"/>
  <c r="CV50" i="6"/>
  <c r="AN50" i="6"/>
  <c r="CL50" i="6"/>
  <c r="BW50" i="6"/>
  <c r="T50" i="6"/>
  <c r="BM50" i="6"/>
  <c r="EE50" i="6"/>
  <c r="DZ50" i="6"/>
  <c r="BC50" i="6"/>
  <c r="O50" i="6"/>
  <c r="DF50" i="6"/>
  <c r="HB50" i="6"/>
  <c r="J50" i="6"/>
  <c r="AI50" i="6"/>
  <c r="FD50" i="6"/>
  <c r="DU50" i="6"/>
  <c r="BH50" i="6"/>
  <c r="E50" i="6"/>
  <c r="FS50" i="6"/>
  <c r="CG50" i="6"/>
  <c r="FI50" i="6"/>
  <c r="GW50" i="6"/>
  <c r="HL50" i="6"/>
  <c r="Y50" i="6"/>
  <c r="AD50" i="6"/>
  <c r="FX50" i="6"/>
  <c r="FN50" i="6"/>
  <c r="DP29" i="6"/>
  <c r="ET29" i="6"/>
  <c r="BR29" i="6"/>
  <c r="CL29" i="6"/>
  <c r="FS29" i="6"/>
  <c r="FX29" i="6"/>
  <c r="GR29" i="6"/>
  <c r="GW29" i="6"/>
  <c r="J29" i="6"/>
  <c r="DF29" i="6"/>
  <c r="FI29" i="6"/>
  <c r="EY29" i="6"/>
  <c r="BC29" i="6"/>
  <c r="CQ29" i="6"/>
  <c r="GH29" i="6"/>
  <c r="E29" i="6"/>
  <c r="DZ29" i="6"/>
  <c r="T29" i="6"/>
  <c r="Y29" i="6"/>
  <c r="BW29" i="6"/>
  <c r="HG29" i="6"/>
  <c r="EE29" i="6"/>
  <c r="AX29" i="6"/>
  <c r="FN29" i="6"/>
  <c r="AI29" i="6"/>
  <c r="AN29" i="6"/>
  <c r="CB29" i="6"/>
  <c r="HB29" i="6"/>
  <c r="EJ29" i="6"/>
  <c r="GM29" i="6"/>
  <c r="HL29" i="6"/>
  <c r="AS29" i="6"/>
  <c r="O29" i="6"/>
  <c r="BM29" i="6"/>
  <c r="CG29" i="6"/>
  <c r="DU29" i="6"/>
  <c r="GC29" i="6"/>
  <c r="AD29" i="6"/>
  <c r="EO29" i="6"/>
  <c r="CV29" i="6"/>
  <c r="DK29" i="6"/>
  <c r="DA29" i="6"/>
  <c r="FD29" i="6"/>
  <c r="ET41" i="6"/>
  <c r="AD41" i="6"/>
  <c r="GR35" i="6"/>
  <c r="CG35" i="6"/>
  <c r="EE35" i="6"/>
  <c r="CV35" i="6"/>
  <c r="HB35" i="6"/>
  <c r="HG35" i="6"/>
  <c r="J35" i="6"/>
  <c r="DU35" i="6"/>
  <c r="AN35" i="6"/>
  <c r="FI35" i="6"/>
  <c r="HG47" i="6"/>
  <c r="AI47" i="6"/>
  <c r="BR47" i="6"/>
  <c r="GR47" i="6"/>
  <c r="EY47" i="6"/>
  <c r="CG47" i="6"/>
  <c r="GC47" i="6"/>
  <c r="HL47" i="6"/>
  <c r="T47" i="6"/>
  <c r="CV47" i="6"/>
  <c r="FS47" i="6"/>
  <c r="CB47" i="6"/>
  <c r="DZ47" i="6"/>
  <c r="GH47" i="6"/>
  <c r="BM47" i="6"/>
  <c r="AN47" i="6"/>
  <c r="DP47" i="6"/>
  <c r="Y47" i="6"/>
  <c r="DF47" i="6"/>
  <c r="E47" i="6"/>
  <c r="GM47" i="6"/>
  <c r="CQ47" i="6"/>
  <c r="FX47" i="6"/>
  <c r="BC47" i="6"/>
  <c r="FN47" i="6"/>
  <c r="GC35" i="6"/>
  <c r="EJ47" i="6"/>
  <c r="EO47" i="6"/>
  <c r="AD47" i="6"/>
  <c r="EE47" i="6"/>
  <c r="DA47" i="6"/>
  <c r="BW47" i="6"/>
  <c r="FI47" i="6"/>
  <c r="FD47" i="6"/>
  <c r="O47" i="6"/>
  <c r="AX47" i="6"/>
  <c r="DU47" i="6"/>
  <c r="CQ35" i="6"/>
  <c r="BH35" i="6"/>
  <c r="DZ35" i="6"/>
  <c r="FN35" i="6"/>
  <c r="AS35" i="6"/>
  <c r="GH35" i="6"/>
  <c r="GW35" i="6"/>
  <c r="BC35" i="6"/>
  <c r="FS35" i="6"/>
  <c r="DK35" i="6"/>
  <c r="BM35" i="6"/>
  <c r="DF35" i="6"/>
  <c r="DA35" i="6"/>
  <c r="AI35" i="6"/>
  <c r="FD20" i="6"/>
  <c r="GC62" i="6"/>
  <c r="EE62" i="6"/>
  <c r="BC62" i="6"/>
  <c r="AX62" i="6"/>
  <c r="GR62" i="6"/>
  <c r="GH62" i="6"/>
  <c r="E62" i="6"/>
  <c r="FS62" i="6"/>
  <c r="FI62" i="6"/>
  <c r="FN62" i="6"/>
  <c r="AI62" i="6"/>
  <c r="AS62" i="6"/>
  <c r="FX62" i="6"/>
  <c r="T62" i="6"/>
  <c r="ET62" i="6"/>
  <c r="BW62" i="6"/>
  <c r="J62" i="6"/>
  <c r="DU62" i="6"/>
  <c r="HL62" i="6"/>
  <c r="Y62" i="6"/>
  <c r="AN62" i="6"/>
  <c r="BM62" i="6"/>
  <c r="GW62" i="6"/>
  <c r="FD62" i="6"/>
  <c r="EY62" i="6"/>
  <c r="GM62" i="6"/>
  <c r="CQ62" i="6"/>
  <c r="BR62" i="6"/>
  <c r="O62" i="6"/>
  <c r="DP62" i="6"/>
  <c r="CV62" i="6"/>
  <c r="CL62" i="6"/>
  <c r="BH62" i="6"/>
  <c r="DA62" i="6"/>
  <c r="DK62" i="6"/>
  <c r="DF62" i="6"/>
  <c r="CG62" i="6"/>
  <c r="HG62" i="6"/>
  <c r="DZ62" i="6"/>
  <c r="CB62" i="6"/>
  <c r="EO62" i="6"/>
  <c r="HB62" i="6"/>
  <c r="EJ62" i="6"/>
  <c r="AD62" i="6"/>
  <c r="AN41" i="6"/>
  <c r="BR41" i="6"/>
  <c r="EY41" i="6"/>
  <c r="DU41" i="6"/>
  <c r="BM41" i="6"/>
  <c r="EO41" i="6"/>
  <c r="AI41" i="6"/>
  <c r="AX41" i="6"/>
  <c r="HG41" i="6"/>
  <c r="GR41" i="6"/>
  <c r="DP41" i="6"/>
  <c r="FS41" i="6"/>
  <c r="CQ41" i="6"/>
  <c r="EJ41" i="6"/>
  <c r="HL41" i="6"/>
  <c r="T41" i="6"/>
  <c r="FI41" i="6"/>
  <c r="HB41" i="6"/>
  <c r="EE41" i="6"/>
  <c r="GC41" i="6"/>
  <c r="FX41" i="6"/>
  <c r="Y41" i="6"/>
  <c r="BH41" i="6"/>
  <c r="O41" i="6"/>
  <c r="CV41" i="6"/>
  <c r="E41" i="6"/>
  <c r="FN41" i="6"/>
  <c r="J41" i="6"/>
  <c r="DA41" i="6"/>
  <c r="GW41" i="6"/>
  <c r="BC41" i="6"/>
  <c r="DK41" i="6"/>
  <c r="CL41" i="6"/>
  <c r="FD41" i="6"/>
  <c r="GM41" i="6"/>
  <c r="AS41" i="6"/>
  <c r="CB41" i="6"/>
  <c r="GH41" i="6"/>
  <c r="DZ41" i="6"/>
  <c r="BW41" i="6"/>
  <c r="T38" i="6"/>
  <c r="AN38" i="6"/>
  <c r="DP38" i="6"/>
  <c r="J38" i="6"/>
  <c r="CG38" i="6"/>
  <c r="DU38" i="6"/>
  <c r="EY38" i="6"/>
  <c r="AD38" i="6"/>
  <c r="FX38" i="6"/>
  <c r="CQ38" i="6"/>
  <c r="FI38" i="6"/>
  <c r="BW38" i="6"/>
  <c r="CL38" i="6"/>
  <c r="FS38" i="6"/>
  <c r="HB38" i="6"/>
  <c r="HL38" i="6"/>
  <c r="ET38" i="6"/>
  <c r="AX38" i="6"/>
  <c r="BH38" i="6"/>
  <c r="O38" i="6"/>
  <c r="HG32" i="6"/>
  <c r="CV32" i="6"/>
  <c r="HL32" i="6"/>
  <c r="DP32" i="6"/>
  <c r="BW32" i="6"/>
  <c r="GC32" i="6"/>
  <c r="T32" i="6"/>
  <c r="AN32" i="6"/>
  <c r="DZ32" i="6"/>
  <c r="HB32" i="6"/>
  <c r="GH32" i="6"/>
  <c r="CQ32" i="6"/>
  <c r="ET32" i="6"/>
  <c r="FD32" i="6"/>
  <c r="BM32" i="6"/>
  <c r="CG32" i="6"/>
  <c r="EE32" i="6"/>
  <c r="AD32" i="6"/>
  <c r="FN32" i="6"/>
  <c r="BR32" i="6"/>
  <c r="FS32" i="6"/>
  <c r="CB32" i="6"/>
  <c r="AI32" i="6"/>
  <c r="DK32" i="6"/>
  <c r="O32" i="6"/>
  <c r="E32" i="6"/>
  <c r="HP32" i="6" s="1"/>
  <c r="BC32" i="6"/>
  <c r="GR32" i="6"/>
  <c r="GW32" i="6"/>
  <c r="FX32" i="6"/>
  <c r="EJ32" i="6"/>
  <c r="EO32" i="6"/>
  <c r="EY32" i="6"/>
  <c r="DA32" i="6"/>
  <c r="DF32" i="6"/>
  <c r="DU32" i="6"/>
  <c r="CL32" i="6"/>
  <c r="J32" i="6"/>
  <c r="Y32" i="6"/>
  <c r="FI32" i="6"/>
  <c r="AS32" i="6"/>
  <c r="GM32" i="6"/>
  <c r="AX32" i="6"/>
  <c r="AX56" i="6"/>
  <c r="HB56" i="6"/>
  <c r="DP56" i="6"/>
  <c r="GW56" i="6"/>
  <c r="CG56" i="6"/>
  <c r="CL56" i="6"/>
  <c r="AI56" i="6"/>
  <c r="Y56" i="6"/>
  <c r="CV56" i="6"/>
  <c r="GC56" i="6"/>
  <c r="BM56" i="6"/>
  <c r="DF56" i="6"/>
  <c r="FI56" i="6"/>
  <c r="DU56" i="6"/>
  <c r="T56" i="6"/>
  <c r="AS56" i="6"/>
  <c r="DA56" i="6"/>
  <c r="FD56" i="6"/>
  <c r="EO56" i="6"/>
  <c r="DK56" i="6"/>
  <c r="CB56" i="6"/>
  <c r="HL56" i="6"/>
  <c r="HG56" i="6"/>
  <c r="BH56" i="6"/>
  <c r="E56" i="6"/>
  <c r="EJ56" i="6"/>
  <c r="AN56" i="6"/>
  <c r="EY56" i="6"/>
  <c r="BC56" i="6"/>
  <c r="GR56" i="6"/>
  <c r="J56" i="6"/>
  <c r="GH56" i="6"/>
  <c r="AS53" i="6"/>
  <c r="J53" i="6"/>
  <c r="Y44" i="6"/>
  <c r="AI44" i="6"/>
  <c r="GC44" i="6"/>
  <c r="BM44" i="6"/>
  <c r="DP44" i="6"/>
  <c r="FX44" i="6"/>
  <c r="AX44" i="6"/>
  <c r="EJ44" i="6"/>
  <c r="CQ44" i="6"/>
  <c r="EY44" i="6"/>
  <c r="ET44" i="6"/>
  <c r="FD44" i="6"/>
  <c r="O44" i="6"/>
  <c r="CL44" i="6"/>
  <c r="DA44" i="6"/>
  <c r="HL44" i="6"/>
  <c r="J44" i="6"/>
  <c r="BC44" i="6"/>
  <c r="GH44" i="6"/>
  <c r="CB44" i="6"/>
  <c r="AS44" i="6"/>
  <c r="DU44" i="6"/>
  <c r="BW44" i="6"/>
  <c r="FS44" i="6"/>
  <c r="CV44" i="6"/>
  <c r="EO44" i="6"/>
  <c r="CG44" i="6"/>
  <c r="T44" i="6"/>
  <c r="DK44" i="6"/>
  <c r="EE44" i="6"/>
  <c r="GM44" i="6"/>
  <c r="HG44" i="6"/>
  <c r="AD44" i="6"/>
  <c r="FI44" i="6"/>
  <c r="BR44" i="6"/>
  <c r="E44" i="6"/>
  <c r="FN44" i="6"/>
  <c r="GR44" i="6"/>
  <c r="DZ44" i="6"/>
  <c r="AN44" i="6"/>
  <c r="HB44" i="6"/>
  <c r="DF44" i="6"/>
  <c r="GW44" i="6"/>
  <c r="DU59" i="6"/>
  <c r="FI59" i="6"/>
  <c r="HG59" i="6"/>
  <c r="FN59" i="6"/>
  <c r="EY59" i="6"/>
  <c r="CQ59" i="6"/>
  <c r="AI59" i="6"/>
  <c r="AX59" i="6"/>
  <c r="BM59" i="6"/>
  <c r="DK59" i="6"/>
  <c r="CB59" i="6"/>
  <c r="EJ59" i="6"/>
  <c r="BW59" i="6"/>
  <c r="DZ59" i="6"/>
  <c r="EO59" i="6"/>
  <c r="GH59" i="6"/>
  <c r="AS59" i="6"/>
  <c r="DF59" i="6"/>
  <c r="AD59" i="6"/>
  <c r="J59" i="6"/>
  <c r="GR59" i="6"/>
  <c r="AN59" i="6"/>
  <c r="ET59" i="6"/>
  <c r="BH59" i="6"/>
  <c r="GM59" i="6"/>
  <c r="BR59" i="6"/>
  <c r="CG59" i="6"/>
  <c r="Y59" i="6"/>
  <c r="DP59" i="6"/>
  <c r="O59" i="6"/>
  <c r="HL59" i="6"/>
  <c r="CV59" i="6"/>
  <c r="T59" i="6"/>
  <c r="EE59" i="6"/>
  <c r="GW59" i="6"/>
  <c r="HB59" i="6"/>
  <c r="FX59" i="6"/>
  <c r="FS59" i="6"/>
  <c r="CL59" i="6"/>
  <c r="DA59" i="6"/>
  <c r="GC59" i="6"/>
  <c r="FD59" i="6"/>
  <c r="E59" i="6"/>
  <c r="BC59" i="6"/>
  <c r="HB47" i="6"/>
  <c r="GW47" i="6"/>
  <c r="E36" i="14"/>
  <c r="G43" i="14" s="1"/>
  <c r="G224" i="5" s="1"/>
  <c r="HP65" i="6"/>
  <c r="HP66" i="6" s="1"/>
  <c r="CV20" i="6"/>
  <c r="FS20" i="6"/>
  <c r="GH20" i="6"/>
  <c r="O20" i="6"/>
  <c r="AI20" i="6"/>
  <c r="EE20" i="6"/>
  <c r="AD20" i="6"/>
  <c r="HL20" i="6"/>
  <c r="AX20" i="6"/>
  <c r="DP20" i="6"/>
  <c r="E20" i="6"/>
  <c r="ET20" i="6"/>
  <c r="DF20" i="6"/>
  <c r="CL20" i="6"/>
  <c r="CB20" i="6"/>
  <c r="Y20" i="6"/>
  <c r="FI20" i="6"/>
  <c r="BM20" i="6"/>
  <c r="CG20" i="6"/>
  <c r="DU20" i="6"/>
  <c r="FN20" i="6"/>
  <c r="AS20" i="6"/>
  <c r="GM20" i="6"/>
  <c r="DA20" i="6"/>
  <c r="DK20" i="6"/>
  <c r="FX20" i="6"/>
  <c r="EY20" i="6"/>
  <c r="AN20" i="6"/>
  <c r="DZ20" i="6"/>
  <c r="BW20" i="6"/>
  <c r="GR20" i="6"/>
  <c r="HG20" i="6"/>
  <c r="CQ20" i="6"/>
  <c r="T20" i="6"/>
  <c r="EO20" i="6"/>
  <c r="BR20" i="6"/>
  <c r="GC20" i="6"/>
  <c r="J20" i="6"/>
  <c r="GW20" i="6"/>
  <c r="HB20" i="6"/>
  <c r="HP23" i="6" l="1"/>
  <c r="HP24" i="6" s="1"/>
  <c r="HP50" i="6"/>
  <c r="HP51" i="6" s="1"/>
  <c r="HP53" i="6"/>
  <c r="HP54" i="6" s="1"/>
  <c r="HP29" i="6"/>
  <c r="HP30" i="6" s="1"/>
  <c r="HP41" i="6"/>
  <c r="HP42" i="6" s="1"/>
  <c r="HP39" i="6"/>
  <c r="HP56" i="6"/>
  <c r="HP57" i="6" s="1"/>
  <c r="HP35" i="6"/>
  <c r="HP36" i="6" s="1"/>
  <c r="HP62" i="6"/>
  <c r="HP63" i="6" s="1"/>
  <c r="HP47" i="6"/>
  <c r="HP48" i="6" s="1"/>
  <c r="HP59" i="6"/>
  <c r="HP60" i="6" s="1"/>
  <c r="HP33" i="6"/>
  <c r="HP44" i="6"/>
  <c r="HP45" i="6" s="1"/>
  <c r="HP20" i="6"/>
  <c r="C72" i="6"/>
  <c r="I224" i="5"/>
  <c r="I230" i="5" s="1"/>
  <c r="ED84" i="6" l="1"/>
  <c r="ED27" i="6" s="1"/>
  <c r="EE26" i="6" s="1"/>
  <c r="CZ84" i="6"/>
  <c r="CZ27" i="6" s="1"/>
  <c r="DA26" i="6" s="1"/>
  <c r="X84" i="6"/>
  <c r="X27" i="6" s="1"/>
  <c r="Y26" i="6" s="1"/>
  <c r="AM84" i="6"/>
  <c r="AM27" i="6" s="1"/>
  <c r="AN26" i="6" s="1"/>
  <c r="BL84" i="6"/>
  <c r="BL27" i="6" s="1"/>
  <c r="BM26" i="6" s="1"/>
  <c r="DJ84" i="6"/>
  <c r="GQ84" i="6"/>
  <c r="GQ27" i="6" s="1"/>
  <c r="GR26" i="6" s="1"/>
  <c r="AW84" i="6"/>
  <c r="AW27" i="6" s="1"/>
  <c r="AX26" i="6" s="1"/>
  <c r="FM84" i="6"/>
  <c r="CA84" i="6"/>
  <c r="CA27" i="6" s="1"/>
  <c r="CB26" i="6" s="1"/>
  <c r="AC84" i="6"/>
  <c r="AC27" i="6" s="1"/>
  <c r="AD26" i="6" s="1"/>
  <c r="EN84" i="6"/>
  <c r="EN27" i="6" s="1"/>
  <c r="EO26" i="6" s="1"/>
  <c r="N84" i="6"/>
  <c r="CP84" i="6"/>
  <c r="CP27" i="6" s="1"/>
  <c r="CQ26" i="6" s="1"/>
  <c r="CF84" i="6"/>
  <c r="CF27" i="6" s="1"/>
  <c r="CG26" i="6" s="1"/>
  <c r="DE84" i="6"/>
  <c r="DE27" i="6" s="1"/>
  <c r="DF26" i="6" s="1"/>
  <c r="GL84" i="6"/>
  <c r="DY84" i="6"/>
  <c r="DY27" i="6" s="1"/>
  <c r="DZ26" i="6" s="1"/>
  <c r="FR84" i="6"/>
  <c r="S84" i="6"/>
  <c r="S27" i="6" s="1"/>
  <c r="T26" i="6" s="1"/>
  <c r="FW84" i="6"/>
  <c r="FW27" i="6" s="1"/>
  <c r="FX26" i="6" s="1"/>
  <c r="I84" i="6"/>
  <c r="AH84" i="6"/>
  <c r="AH27" i="6" s="1"/>
  <c r="AI26" i="6" s="1"/>
  <c r="HF84" i="6"/>
  <c r="BQ84" i="6"/>
  <c r="BQ27" i="6" s="1"/>
  <c r="BR26" i="6" s="1"/>
  <c r="EI84" i="6"/>
  <c r="EI27" i="6" s="1"/>
  <c r="EJ26" i="6" s="1"/>
  <c r="GV84" i="6"/>
  <c r="BB84" i="6"/>
  <c r="BB27" i="6" s="1"/>
  <c r="BC26" i="6" s="1"/>
  <c r="BV84" i="6"/>
  <c r="BV27" i="6" s="1"/>
  <c r="BW26" i="6" s="1"/>
  <c r="HA84" i="6"/>
  <c r="HA27" i="6" s="1"/>
  <c r="HB26" i="6" s="1"/>
  <c r="DO84" i="6"/>
  <c r="DO27" i="6" s="1"/>
  <c r="DP26" i="6" s="1"/>
  <c r="CK84" i="6"/>
  <c r="CK27" i="6" s="1"/>
  <c r="CL26" i="6" s="1"/>
  <c r="FC84" i="6"/>
  <c r="FC27" i="6" s="1"/>
  <c r="FD26" i="6" s="1"/>
  <c r="EX84" i="6"/>
  <c r="EX27" i="6" s="1"/>
  <c r="EY26" i="6" s="1"/>
  <c r="HK84" i="6"/>
  <c r="HK27" i="6" s="1"/>
  <c r="HL26" i="6" s="1"/>
  <c r="ES84" i="6"/>
  <c r="AR84" i="6"/>
  <c r="AR27" i="6" s="1"/>
  <c r="AS26" i="6" s="1"/>
  <c r="CU84" i="6"/>
  <c r="BG84" i="6"/>
  <c r="BG27" i="6" s="1"/>
  <c r="BH26" i="6" s="1"/>
  <c r="GG84" i="6"/>
  <c r="GG27" i="6" s="1"/>
  <c r="GH26" i="6" s="1"/>
  <c r="FH84" i="6"/>
  <c r="FH27" i="6" s="1"/>
  <c r="FI26" i="6" s="1"/>
  <c r="D84" i="6"/>
  <c r="DT84" i="6"/>
  <c r="DT27" i="6" s="1"/>
  <c r="DU26" i="6" s="1"/>
  <c r="GB84" i="6"/>
  <c r="GB27" i="6" s="1"/>
  <c r="GC26" i="6" s="1"/>
  <c r="E42" i="14"/>
  <c r="ES27" i="6"/>
  <c r="ET26" i="6" s="1"/>
  <c r="HP21" i="6"/>
  <c r="GV27" i="6"/>
  <c r="GW26" i="6" s="1"/>
  <c r="FM27" i="6"/>
  <c r="FN26" i="6" s="1"/>
  <c r="GL27" i="6"/>
  <c r="GM26" i="6" s="1"/>
  <c r="CU27" i="6"/>
  <c r="CV26" i="6" s="1"/>
  <c r="I27" i="6"/>
  <c r="J26" i="6" s="1"/>
  <c r="HF27" i="6"/>
  <c r="HG26" i="6" s="1"/>
  <c r="DJ27" i="6"/>
  <c r="DK26" i="6" s="1"/>
  <c r="FR27" i="6"/>
  <c r="FS26" i="6" s="1"/>
  <c r="HP84" i="6" l="1"/>
  <c r="N27" i="6"/>
  <c r="O26" i="6" s="1"/>
  <c r="HK75" i="6"/>
  <c r="HK78" i="6" s="1"/>
  <c r="HF75" i="6"/>
  <c r="HF78" i="6" s="1"/>
  <c r="HA75" i="6"/>
  <c r="HA78" i="6" s="1"/>
  <c r="GV75" i="6"/>
  <c r="GV78" i="6" s="1"/>
  <c r="GQ75" i="6"/>
  <c r="GQ78" i="6" s="1"/>
  <c r="GL75" i="6"/>
  <c r="GL78" i="6" s="1"/>
  <c r="GG75" i="6"/>
  <c r="GG78" i="6" s="1"/>
  <c r="GB75" i="6"/>
  <c r="GB78" i="6" s="1"/>
  <c r="FW75" i="6"/>
  <c r="FW78" i="6" s="1"/>
  <c r="FR75" i="6"/>
  <c r="FR78" i="6" s="1"/>
  <c r="FM75" i="6"/>
  <c r="FM78" i="6" s="1"/>
  <c r="FH75" i="6"/>
  <c r="FH78" i="6" s="1"/>
  <c r="FC75" i="6"/>
  <c r="FC78" i="6" s="1"/>
  <c r="EX75" i="6"/>
  <c r="EX78" i="6" s="1"/>
  <c r="ES75" i="6"/>
  <c r="ES78" i="6" s="1"/>
  <c r="EN75" i="6"/>
  <c r="EN78" i="6" s="1"/>
  <c r="EI75" i="6"/>
  <c r="EI78" i="6" s="1"/>
  <c r="ED75" i="6"/>
  <c r="ED78" i="6" s="1"/>
  <c r="DY75" i="6"/>
  <c r="DY78" i="6" s="1"/>
  <c r="DT75" i="6"/>
  <c r="DT78" i="6" s="1"/>
  <c r="DO75" i="6"/>
  <c r="DO78" i="6" s="1"/>
  <c r="DJ75" i="6"/>
  <c r="DJ78" i="6" s="1"/>
  <c r="DE75" i="6"/>
  <c r="DE78" i="6" s="1"/>
  <c r="CZ75" i="6"/>
  <c r="CZ78" i="6" s="1"/>
  <c r="CU75" i="6"/>
  <c r="CU78" i="6" s="1"/>
  <c r="CP75" i="6"/>
  <c r="CP78" i="6" s="1"/>
  <c r="CK75" i="6"/>
  <c r="CK78" i="6" s="1"/>
  <c r="CF75" i="6"/>
  <c r="CF78" i="6" s="1"/>
  <c r="CA75" i="6"/>
  <c r="CA78" i="6" s="1"/>
  <c r="BV75" i="6"/>
  <c r="BV78" i="6" s="1"/>
  <c r="BQ75" i="6"/>
  <c r="BQ78" i="6" s="1"/>
  <c r="BL75" i="6"/>
  <c r="BL78" i="6" s="1"/>
  <c r="BG78" i="6"/>
  <c r="BB78" i="6"/>
  <c r="AW78" i="6"/>
  <c r="AR78" i="6"/>
  <c r="AR69" i="6"/>
  <c r="AR72" i="6" s="1"/>
  <c r="AR81" i="6" s="1"/>
  <c r="AM78" i="6"/>
  <c r="AH78" i="6"/>
  <c r="AC78" i="6"/>
  <c r="AC69" i="6"/>
  <c r="AC72" i="6" s="1"/>
  <c r="X78" i="6"/>
  <c r="S78" i="6"/>
  <c r="N78" i="6"/>
  <c r="I69" i="6"/>
  <c r="I72" i="6" s="1"/>
  <c r="D27" i="6"/>
  <c r="E26" i="6" s="1"/>
  <c r="HP26" i="6" s="1"/>
  <c r="FW69" i="6" l="1"/>
  <c r="FW72" i="6" s="1"/>
  <c r="FW81" i="6" s="1"/>
  <c r="CP69" i="6"/>
  <c r="CP72" i="6" s="1"/>
  <c r="CP81" i="6" s="1"/>
  <c r="BQ69" i="6"/>
  <c r="BQ72" i="6" s="1"/>
  <c r="BQ81" i="6" s="1"/>
  <c r="BV69" i="6"/>
  <c r="BV72" i="6" s="1"/>
  <c r="BV81" i="6" s="1"/>
  <c r="GQ69" i="6"/>
  <c r="GQ72" i="6" s="1"/>
  <c r="GQ81" i="6" s="1"/>
  <c r="DJ69" i="6"/>
  <c r="DJ72" i="6" s="1"/>
  <c r="DJ81" i="6" s="1"/>
  <c r="CA69" i="6"/>
  <c r="CA72" i="6" s="1"/>
  <c r="CA81" i="6" s="1"/>
  <c r="CF69" i="6"/>
  <c r="CF72" i="6" s="1"/>
  <c r="CF81" i="6" s="1"/>
  <c r="DT69" i="6"/>
  <c r="DT72" i="6" s="1"/>
  <c r="DT81" i="6" s="1"/>
  <c r="CK69" i="6"/>
  <c r="CK72" i="6" s="1"/>
  <c r="CK81" i="6" s="1"/>
  <c r="FM69" i="6"/>
  <c r="FM72" i="6" s="1"/>
  <c r="FM81" i="6" s="1"/>
  <c r="GV69" i="6"/>
  <c r="GV72" i="6" s="1"/>
  <c r="GV81" i="6" s="1"/>
  <c r="BL69" i="6"/>
  <c r="BL72" i="6" s="1"/>
  <c r="BL81" i="6" s="1"/>
  <c r="EN69" i="6"/>
  <c r="EN72" i="6" s="1"/>
  <c r="EN81" i="6" s="1"/>
  <c r="HK69" i="6"/>
  <c r="HK72" i="6" s="1"/>
  <c r="HK81" i="6" s="1"/>
  <c r="GG69" i="6"/>
  <c r="GG72" i="6" s="1"/>
  <c r="GG81" i="6" s="1"/>
  <c r="AC81" i="6"/>
  <c r="HF69" i="6"/>
  <c r="HF72" i="6" s="1"/>
  <c r="HF81" i="6" s="1"/>
  <c r="HA69" i="6"/>
  <c r="HA72" i="6" s="1"/>
  <c r="HA81" i="6" s="1"/>
  <c r="GL69" i="6"/>
  <c r="GL72" i="6" s="1"/>
  <c r="GL81" i="6" s="1"/>
  <c r="GB69" i="6"/>
  <c r="GB72" i="6" s="1"/>
  <c r="GB81" i="6" s="1"/>
  <c r="FR69" i="6"/>
  <c r="FR72" i="6" s="1"/>
  <c r="FR81" i="6" s="1"/>
  <c r="FH69" i="6"/>
  <c r="FH72" i="6" s="1"/>
  <c r="FH81" i="6" s="1"/>
  <c r="FC69" i="6"/>
  <c r="FC72" i="6" s="1"/>
  <c r="FC81" i="6" s="1"/>
  <c r="EX69" i="6"/>
  <c r="EX72" i="6" s="1"/>
  <c r="EX81" i="6" s="1"/>
  <c r="ES69" i="6"/>
  <c r="ES72" i="6" s="1"/>
  <c r="ES81" i="6" s="1"/>
  <c r="EI69" i="6"/>
  <c r="EI72" i="6" s="1"/>
  <c r="EI81" i="6" s="1"/>
  <c r="ED69" i="6"/>
  <c r="ED72" i="6" s="1"/>
  <c r="ED81" i="6" s="1"/>
  <c r="DY69" i="6"/>
  <c r="DY72" i="6" s="1"/>
  <c r="DY81" i="6" s="1"/>
  <c r="DO69" i="6"/>
  <c r="DO72" i="6" s="1"/>
  <c r="DO81" i="6" s="1"/>
  <c r="DE69" i="6"/>
  <c r="DE72" i="6" s="1"/>
  <c r="DE81" i="6" s="1"/>
  <c r="CZ69" i="6"/>
  <c r="CZ72" i="6" s="1"/>
  <c r="CZ81" i="6" s="1"/>
  <c r="CU69" i="6"/>
  <c r="CU72" i="6" s="1"/>
  <c r="CU81" i="6" s="1"/>
  <c r="BG69" i="6"/>
  <c r="BB69" i="6"/>
  <c r="AW69" i="6"/>
  <c r="AW72" i="6" s="1"/>
  <c r="AW81" i="6" s="1"/>
  <c r="AM69" i="6"/>
  <c r="AM72" i="6" s="1"/>
  <c r="AM81" i="6" s="1"/>
  <c r="AH69" i="6"/>
  <c r="AH72" i="6" s="1"/>
  <c r="AH81" i="6" s="1"/>
  <c r="X69" i="6"/>
  <c r="X72" i="6" s="1"/>
  <c r="X81" i="6" s="1"/>
  <c r="S69" i="6"/>
  <c r="S72" i="6" s="1"/>
  <c r="S81" i="6" s="1"/>
  <c r="N69" i="6"/>
  <c r="N72" i="6" s="1"/>
  <c r="N81" i="6" s="1"/>
  <c r="HP75" i="6"/>
  <c r="I78" i="6"/>
  <c r="HP78" i="6" s="1"/>
  <c r="HP27" i="6"/>
  <c r="D69" i="6"/>
  <c r="D72" i="6" s="1"/>
  <c r="D81" i="6" s="1"/>
  <c r="BG72" i="6" l="1"/>
  <c r="BG81" i="6" s="1"/>
  <c r="BB72" i="6"/>
  <c r="BB81" i="6" s="1"/>
  <c r="HP69" i="6"/>
  <c r="I81" i="6"/>
  <c r="HP81" i="6" l="1"/>
  <c r="HP72" i="6"/>
</calcChain>
</file>

<file path=xl/sharedStrings.xml><?xml version="1.0" encoding="utf-8"?>
<sst xmlns="http://schemas.openxmlformats.org/spreadsheetml/2006/main" count="1020" uniqueCount="593">
  <si>
    <t>A Comissão</t>
  </si>
  <si>
    <t>Procedimentos para preenchimento</t>
  </si>
  <si>
    <t>ITEM</t>
  </si>
  <si>
    <t>DISCRIMINAÇÃO</t>
  </si>
  <si>
    <t>UN.</t>
  </si>
  <si>
    <t>QUANT.</t>
  </si>
  <si>
    <t>PR. UNIT.</t>
  </si>
  <si>
    <t>TOTAL</t>
  </si>
  <si>
    <t>SUBTOTAL</t>
  </si>
  <si>
    <t>01</t>
  </si>
  <si>
    <t>SERVIÇOS PRELIMINARES</t>
  </si>
  <si>
    <t>1.1</t>
  </si>
  <si>
    <t>Levantamento topográfico</t>
  </si>
  <si>
    <t>UN</t>
  </si>
  <si>
    <t>1.2</t>
  </si>
  <si>
    <t>Estudos Geotécnicos</t>
  </si>
  <si>
    <t>M2</t>
  </si>
  <si>
    <t>1.3</t>
  </si>
  <si>
    <t>Controle mensal da obra</t>
  </si>
  <si>
    <t>1.4</t>
  </si>
  <si>
    <t>Controle tecnológico</t>
  </si>
  <si>
    <t>MÊS</t>
  </si>
  <si>
    <t>Sub Total</t>
  </si>
  <si>
    <t>Total Parcial</t>
  </si>
  <si>
    <t>Total Geral</t>
  </si>
  <si>
    <t>Utilize as células que se encontram destacadas para teste de</t>
  </si>
  <si>
    <t>funcionabilidade da planilha. Elas serão as únicas que aceitarão</t>
  </si>
  <si>
    <t>ser modificadas na planilha definitiva.</t>
  </si>
  <si>
    <t>DESCRIÇÃO</t>
  </si>
  <si>
    <t>DIAS CORRIDOS</t>
  </si>
  <si>
    <t>DOS SERVIÇOS</t>
  </si>
  <si>
    <t>30</t>
  </si>
  <si>
    <t>90</t>
  </si>
  <si>
    <t>120</t>
  </si>
  <si>
    <t>Título:</t>
  </si>
  <si>
    <t>ANEXO 5 - PLANILHA DE CUSTOS</t>
  </si>
  <si>
    <t>Pavilhão:</t>
  </si>
  <si>
    <t>P. UNIT.</t>
  </si>
  <si>
    <t>02</t>
  </si>
  <si>
    <t>2.1</t>
  </si>
  <si>
    <t>2.2</t>
  </si>
  <si>
    <t>2.3</t>
  </si>
  <si>
    <t>03</t>
  </si>
  <si>
    <t>3.1</t>
  </si>
  <si>
    <t>05</t>
  </si>
  <si>
    <t>5.1</t>
  </si>
  <si>
    <t>M3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</si>
  <si>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</si>
  <si>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</si>
  <si>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</si>
  <si>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</si>
  <si>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</si>
  <si>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</si>
  <si>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</si>
  <si>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</si>
  <si>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</si>
  <si>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</si>
  <si>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</si>
  <si>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</si>
  <si>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</si>
  <si>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</si>
  <si>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06</t>
  </si>
  <si>
    <t>6.1</t>
  </si>
  <si>
    <t>6.2</t>
  </si>
  <si>
    <t>07</t>
  </si>
  <si>
    <t>ESTRUTURA</t>
  </si>
  <si>
    <t>7.1</t>
  </si>
  <si>
    <t>7.1.1</t>
  </si>
  <si>
    <t>7.1.2</t>
  </si>
  <si>
    <t>7.1.3</t>
  </si>
  <si>
    <t>7.2</t>
  </si>
  <si>
    <t>7.2.1</t>
  </si>
  <si>
    <t>7.2.2</t>
  </si>
  <si>
    <t>7.2.3</t>
  </si>
  <si>
    <t>08</t>
  </si>
  <si>
    <t>8.1</t>
  </si>
  <si>
    <t>8.2</t>
  </si>
  <si>
    <t>8.3</t>
  </si>
  <si>
    <t>8.4</t>
  </si>
  <si>
    <t>8.5</t>
  </si>
  <si>
    <t>09</t>
  </si>
  <si>
    <t>9.1</t>
  </si>
  <si>
    <t>9.1.1</t>
  </si>
  <si>
    <t>9.1.2</t>
  </si>
  <si>
    <t>9.1.3</t>
  </si>
  <si>
    <t>9.1.4</t>
  </si>
  <si>
    <t>9.2</t>
  </si>
  <si>
    <t>9.2.1</t>
  </si>
  <si>
    <t>9.2.2</t>
  </si>
  <si>
    <t>9.2.3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</si>
  <si>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</si>
  <si>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</si>
  <si>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</si>
  <si>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</si>
  <si>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</si>
  <si>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</si>
  <si>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</si>
  <si>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</si>
  <si>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</si>
  <si>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9.3.9</t>
  </si>
  <si>
    <t>9.3.10</t>
  </si>
  <si>
    <t>9.3.11</t>
  </si>
  <si>
    <t>10</t>
  </si>
  <si>
    <t>10.1</t>
  </si>
  <si>
    <t>10.2</t>
  </si>
  <si>
    <t>11</t>
  </si>
  <si>
    <t>11.1.1</t>
  </si>
  <si>
    <t>11.1.2</t>
  </si>
  <si>
    <t>11.1.3</t>
  </si>
  <si>
    <t>12</t>
  </si>
  <si>
    <t>12.1</t>
  </si>
  <si>
    <t>12.1.1</t>
  </si>
  <si>
    <t>12.2</t>
  </si>
  <si>
    <t>12.2.1</t>
  </si>
  <si>
    <t>13</t>
  </si>
  <si>
    <t>13.1</t>
  </si>
  <si>
    <t>13.2</t>
  </si>
  <si>
    <t>13.3</t>
  </si>
  <si>
    <t>13.4</t>
  </si>
  <si>
    <t>14</t>
  </si>
  <si>
    <t>14.1</t>
  </si>
  <si>
    <t>14.2</t>
  </si>
  <si>
    <t>14.3</t>
  </si>
  <si>
    <t>14.4</t>
  </si>
  <si>
    <t>15</t>
  </si>
  <si>
    <t>15.1</t>
  </si>
  <si>
    <t>15.2</t>
  </si>
  <si>
    <t>15.3</t>
  </si>
  <si>
    <t>15.4</t>
  </si>
  <si>
    <t>16</t>
  </si>
  <si>
    <t>16.1</t>
  </si>
  <si>
    <t>KG</t>
  </si>
  <si>
    <t>ITENS</t>
  </si>
  <si>
    <t>Unidade:</t>
  </si>
  <si>
    <t>%</t>
  </si>
  <si>
    <t>PERCENTUAL</t>
  </si>
  <si>
    <t>Dúvidas/ Sugestões: Tel: (0-XX-21) 2209-2118 - Telefax (0-XX-21) 2590-6348</t>
  </si>
  <si>
    <t>DESPESAS FINANCEIRAS</t>
  </si>
  <si>
    <t>IMPOSTOS E TAXAS</t>
  </si>
  <si>
    <t>CARGA TRIBUTÁRIA INCIDENTE NAS OBRAS PÚBLICAS</t>
  </si>
  <si>
    <t>P.I.S</t>
  </si>
  <si>
    <t>I.S.S</t>
  </si>
  <si>
    <t>TIPO DE IMPOSTO</t>
  </si>
  <si>
    <t>ALÍQUOTA(%)</t>
  </si>
  <si>
    <t>BASE DE CÁLCULO</t>
  </si>
  <si>
    <t>sobre o faturamento da obra</t>
  </si>
  <si>
    <t>R$</t>
  </si>
  <si>
    <t>A</t>
  </si>
  <si>
    <t>CUSTO DIRETO</t>
  </si>
  <si>
    <t>B</t>
  </si>
  <si>
    <t>C</t>
  </si>
  <si>
    <t>D</t>
  </si>
  <si>
    <t>E</t>
  </si>
  <si>
    <t>F</t>
  </si>
  <si>
    <t>despesas financeiras.</t>
  </si>
  <si>
    <t>incidam sobre o faturamento do contrato.</t>
  </si>
  <si>
    <t>X</t>
  </si>
  <si>
    <t>PREÇO DE VENDA</t>
  </si>
  <si>
    <t>ANEXO 7 - CRONOGRAMA FÍSICO FINANCEIRO</t>
  </si>
  <si>
    <t xml:space="preserve">PREÇO DE VENDA </t>
  </si>
  <si>
    <t>1 - Despesas Financeiras - Deve ser verificado a necessidade de incluir ou não os encargos referentes as</t>
  </si>
  <si>
    <t>04</t>
  </si>
  <si>
    <t>COFINS</t>
  </si>
  <si>
    <t>Modelo de Cálculo do LDI</t>
  </si>
  <si>
    <t>3 - Impostos e Taxas - Devem ser considerados todos os impostos, municipais, estaduais, ou federais, que</t>
  </si>
  <si>
    <t>4 - Lucro - Deve ser considerado um percentual a ser aplicado sobre o valor final orçado.</t>
  </si>
  <si>
    <t>Metodologia de Cáculo do LDI - Lucro e Despesas Indiretas</t>
  </si>
  <si>
    <t>com a obra em questão.</t>
  </si>
  <si>
    <t>ADMINISTRAÇÃO CENTRAL</t>
  </si>
  <si>
    <t>G</t>
  </si>
  <si>
    <t>LUCRO</t>
  </si>
  <si>
    <t>Mínimo</t>
  </si>
  <si>
    <t>Média</t>
  </si>
  <si>
    <t>Máximo</t>
  </si>
  <si>
    <t>-</t>
  </si>
  <si>
    <t>Despesas Financeiras</t>
  </si>
  <si>
    <t>Administração central</t>
  </si>
  <si>
    <t>TRIBUTOS</t>
  </si>
  <si>
    <t>PIS</t>
  </si>
  <si>
    <t>ISS</t>
  </si>
  <si>
    <t>3,00</t>
  </si>
  <si>
    <t>0,65</t>
  </si>
  <si>
    <t>% DO LDI</t>
  </si>
  <si>
    <t xml:space="preserve">Os custos mensais com Administração da Obra, Mobilização e Limpeza da Obra encontram-se discriminados </t>
  </si>
  <si>
    <t>na Planilha Orçamentária, para efeito de cálculo do LDI foram levadas em consideração os seguintes itens :</t>
  </si>
  <si>
    <t>LDI</t>
  </si>
  <si>
    <t>LUCROS</t>
  </si>
  <si>
    <t>Lucro</t>
  </si>
  <si>
    <t>ITENS DA COMPOSIÇÃO DO LDI</t>
  </si>
  <si>
    <t>ANEXO 6 - PLANILHA DA COMPOSIÇÃO DO LDI</t>
  </si>
  <si>
    <t>CÁLCULO DO LDI</t>
  </si>
  <si>
    <t>Como Faixa Referencial devem ser adotados os seguintes valores na composição do LDI</t>
  </si>
  <si>
    <t>ADMINISTRAÇÃO</t>
  </si>
  <si>
    <t>4.1</t>
  </si>
  <si>
    <t>ORIGEM</t>
  </si>
  <si>
    <t>CÓDIGO</t>
  </si>
  <si>
    <t>COD</t>
  </si>
  <si>
    <t>UNI</t>
  </si>
  <si>
    <t>PREÇO UNIT</t>
  </si>
  <si>
    <t>INDICE</t>
  </si>
  <si>
    <t>PREÇO TOTAL</t>
  </si>
  <si>
    <t>SEGUROS, RISCOS E GARANTIAS</t>
  </si>
  <si>
    <t>% de ISS considerando 3% sobre 50% do preço de venda</t>
  </si>
  <si>
    <t>MESES</t>
  </si>
  <si>
    <t>1,5</t>
  </si>
  <si>
    <t>Seguros, riscos e gar.</t>
  </si>
  <si>
    <t>H</t>
  </si>
  <si>
    <t>2 - Administração Central - Deve ser considerado os custos da estrutura administrativa da sede da Construtora</t>
  </si>
  <si>
    <t>Data:</t>
  </si>
  <si>
    <t>Mês Base:</t>
  </si>
  <si>
    <t xml:space="preserve"> ANEXO 8 - COMPOSIÇÕES DOS CUSTOS UNITÁRIOS</t>
  </si>
  <si>
    <t>DESMOBILIZAÇÃO</t>
  </si>
  <si>
    <t>DESONERAÇÃO</t>
  </si>
  <si>
    <t>NOTA:</t>
  </si>
  <si>
    <t>GRUPO A</t>
  </si>
  <si>
    <t>A1</t>
  </si>
  <si>
    <t>INSS</t>
  </si>
  <si>
    <t>A2</t>
  </si>
  <si>
    <t>SESI</t>
  </si>
  <si>
    <t>1,50</t>
  </si>
  <si>
    <t>A3</t>
  </si>
  <si>
    <t>SENAI</t>
  </si>
  <si>
    <t>1,00</t>
  </si>
  <si>
    <t>A4</t>
  </si>
  <si>
    <t>INCRA</t>
  </si>
  <si>
    <t>0,20</t>
  </si>
  <si>
    <t>A5</t>
  </si>
  <si>
    <t>SEBRAE</t>
  </si>
  <si>
    <t>0,60</t>
  </si>
  <si>
    <t>A6</t>
  </si>
  <si>
    <t>Salário Educação</t>
  </si>
  <si>
    <t>2,50</t>
  </si>
  <si>
    <t>A7</t>
  </si>
  <si>
    <t>Seguro Contra Acidentes de Trabalho</t>
  </si>
  <si>
    <t>A8</t>
  </si>
  <si>
    <t>FGTS</t>
  </si>
  <si>
    <t>8,00</t>
  </si>
  <si>
    <t>A9</t>
  </si>
  <si>
    <t>SECONCI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</si>
  <si>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</si>
  <si>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</si>
  <si>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</si>
  <si>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</si>
  <si>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</si>
  <si>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</si>
  <si>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</si>
  <si>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</si>
  <si>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</si>
  <si>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13°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</si>
  <si>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</si>
  <si>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</si>
  <si>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</si>
  <si>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</si>
  <si>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</si>
  <si>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</si>
  <si>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</si>
  <si>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</si>
  <si>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</si>
  <si>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</si>
  <si>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</si>
  <si>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</si>
  <si>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Total dos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</si>
  <si>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</si>
  <si>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</si>
  <si>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</si>
  <si>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</si>
  <si>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</si>
  <si>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</si>
  <si>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</si>
  <si>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</si>
  <si>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</si>
  <si>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</si>
  <si>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</si>
  <si>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Total dos Encargos Sociais que não recebem incidências de A</t>
  </si>
  <si>
    <t>GRUPO D</t>
  </si>
  <si>
    <t>D1</t>
  </si>
  <si>
    <t>Reincidência de Grupo A sobre Grupo B</t>
  </si>
  <si>
    <t>D2</t>
  </si>
  <si>
    <t>Reincidência de Grupo A sobre Aviso Prévio Trabalhado e</t>
  </si>
  <si>
    <t>Reincidência do FGTS sobre Aviso Prévio Indenizado</t>
  </si>
  <si>
    <t>GRUPO E</t>
  </si>
  <si>
    <t>E1</t>
  </si>
  <si>
    <t>Equipamentos de Proteção Individual (EPI)</t>
  </si>
  <si>
    <t>E2</t>
  </si>
  <si>
    <t>Transporte Urbano</t>
  </si>
  <si>
    <t>E3</t>
  </si>
  <si>
    <t>Refeição</t>
  </si>
  <si>
    <t>E4</t>
  </si>
  <si>
    <t>Seguro de Vida</t>
  </si>
  <si>
    <t>E5</t>
  </si>
  <si>
    <t>Ticket alimentação</t>
  </si>
  <si>
    <t>Total dos Encargos Sociais Complementares</t>
  </si>
  <si>
    <t>TOTAL (A+B+C+D)</t>
  </si>
  <si>
    <t xml:space="preserve">OBS: Já estão incluidos nos custos de mão de obra do Sinapi os encargos complementares </t>
  </si>
  <si>
    <t>DE ACORDO COM O ACÓRDÃO Nº 2262/2013 - TCU</t>
  </si>
  <si>
    <t>4,50</t>
  </si>
  <si>
    <t>Percentual de execução mensal de Administração, de acordo com o Acórdão do TCU N° 2622/2013</t>
  </si>
  <si>
    <t>Lei 13.161/15 - desoneração dos Encargos sociais</t>
  </si>
  <si>
    <t>De acordo com a Lei 13.161/15 todos os Encargos Sociais de Mão de Obra estão desonerados.</t>
  </si>
  <si>
    <t>Detalhamento dos encargos socias sobre a mão de obra, com desoneração de acordo com a Lei Nº 13.161/15</t>
  </si>
  <si>
    <r>
      <rPr>
        <b/>
        <sz val="10"/>
        <color indexed="8"/>
        <rFont val="Arial"/>
        <family val="2"/>
      </rPr>
      <t>Nota1:</t>
    </r>
    <r>
      <rPr>
        <sz val="10"/>
        <color indexed="8"/>
        <rFont val="Arial"/>
        <family val="2"/>
      </rPr>
      <t xml:space="preserve"> Este orçamento estimativo, apresentado pela FIOCRUZ, é meramente referencial, sendo de inteira responsabilidade da Empresa Licitante toda e qualquer conferência de quantidades de serviços necessários para o cumprimento integral do objeto e do escopo desta licitação. Caso seja verificado a necessidade de alterações, as licitantes deverão consultar por escrito a Comissão de Licitações, em 5 (cinco) dias antes da abertura da licitação, sobre possibilidade de alteração. A consulta será analisada e, caso seja pertinente, a Comissão procederá conforme o disposto no artigo 21, parágrafo 1º, da Lei 8.666/93.
</t>
    </r>
    <r>
      <rPr>
        <b/>
        <sz val="10"/>
        <color indexed="8"/>
        <rFont val="Arial"/>
        <family val="2"/>
      </rPr>
      <t xml:space="preserve">Nota2: </t>
    </r>
    <r>
      <rPr>
        <sz val="10"/>
        <color indexed="8"/>
        <rFont val="Arial"/>
        <family val="2"/>
      </rPr>
      <t xml:space="preserve">A Empresa Licitante deve declarar expressamente em sua proposta que os preços unitários ofertados incluem todos os custos diretos e indiretos para perfeita execução dos serviços, inclusive das despesas com materiais e/ou equipamentos, ferramentas, fretes, transportes, carga, descarga, armazenagem, vigilância, logística, manutenção, conservação, instalação, supervisão, gerenciamento, operação, processamento, tratamento, combustíveis, despesas junto a concessionárias públicas (água, energia, gás, telefone, esgoto), mão de obra especializada ou não, seguros em geral, garantias, encargos financeiros, riscos, encargos da Legislação Social Trabalhista, Previdenciária, da Infortunística do Trabalho e responsabilidade civil por qualquer dano causado a terceiros ou dispêndios resultantes de tributos, taxas, emolumentos, multas, regulamentos e posturas municipais, estaduais e federais, enfim, tudo o que for necessário para a execução total e completa dos serviços, bem como o seu lucro, conforme especificações constantes do Edital, sem que caiba, em qualquer caso, qualquer tipo de pleito ao contratante com a alegação de que alguma parcela do custo foi omitida.
</t>
    </r>
  </si>
  <si>
    <t>Fórmula para cálculo do LDI : ((1 + ITEM F) x (1 + ITEM B ) X (1+ITEM C+ITEM D) / (1 - ITEM E)) - 1</t>
  </si>
  <si>
    <t>Contratação de obra para construção de novo muro e reforma para adequação de trecho do muro existente junto às divisas do Campus Maré, Fiocruz, Rio de Janeiro/RJ</t>
  </si>
  <si>
    <t>Campus Maré - RJ</t>
  </si>
  <si>
    <t>Locação de container escritório, WC e vestiário</t>
  </si>
  <si>
    <t>UN.MÊS</t>
  </si>
  <si>
    <t>Transporte, carga e descarga de containers</t>
  </si>
  <si>
    <t>Instalacao e ligacao provisorias de alimentacao de energia eletrica, em baixa tensao (BT), para canteiro de obras, exclusive o fornecimento do medidor</t>
  </si>
  <si>
    <t>Instalação e ligação provisória de obra de água e esgoto a rede pública</t>
  </si>
  <si>
    <t>1.5</t>
  </si>
  <si>
    <t>Estrutura de madeira provisória para suporte de caixa d água elevada de 3000 litros</t>
  </si>
  <si>
    <t>1.6</t>
  </si>
  <si>
    <t>Composição paramétrica de execução de refeitório em canteiro de obras, fora da projeção da laje, em chapa de madeira compensada, não incluso mobiliário e equipamentos</t>
  </si>
  <si>
    <t>1.7</t>
  </si>
  <si>
    <t>Composição paramétrica de execução de almoxarifado em canteiro de obras, fora da projeção da laje, em chapa de madeira compensada, não incluso mobiliário e equipamentos</t>
  </si>
  <si>
    <t>1.8</t>
  </si>
  <si>
    <t>Fornecimento e instalação de placa de obra com chapa galvanizada e estrutura de madeira.</t>
  </si>
  <si>
    <t>1.9</t>
  </si>
  <si>
    <t>Tapume compensado de madeira</t>
  </si>
  <si>
    <t>INTEGRA</t>
  </si>
  <si>
    <t>COMP-1.1</t>
  </si>
  <si>
    <t>COMP-1.2</t>
  </si>
  <si>
    <t>COMP-1.3</t>
  </si>
  <si>
    <t>COMP-1.4</t>
  </si>
  <si>
    <t>SINAPI</t>
  </si>
  <si>
    <t>MOBILIZAÇÃO E INSTALAÇÃO DO CANTEIRO</t>
  </si>
  <si>
    <t>COMP-2.1</t>
  </si>
  <si>
    <t>Locação de andaime metálico tipo fachadeiro</t>
  </si>
  <si>
    <t>M2.MÊS</t>
  </si>
  <si>
    <t>COMP-2.2</t>
  </si>
  <si>
    <t>Transporte de andaime tubular, inclusive carga e descarga</t>
  </si>
  <si>
    <t>T.KM</t>
  </si>
  <si>
    <t>Montagem e desmontagem de andaime modular fachadeiro, com piso metálico, para edificações com múltiplos pavimentos (exclusive andaime e limpeza)</t>
  </si>
  <si>
    <t>INSTALAÇÃO DE ACESSOS</t>
  </si>
  <si>
    <t>COMP-3.1</t>
  </si>
  <si>
    <t>Administração local da obra</t>
  </si>
  <si>
    <t>CJ.</t>
  </si>
  <si>
    <t>DEMOLIÇÕES , REMOÇÕES E TRANSPORTE</t>
  </si>
  <si>
    <t>Demolição de alvenaria para qualquer tipo de bloco, de forma mecanizada, sem reaproveitamento</t>
  </si>
  <si>
    <t>Demolição de pilares e vigas em concreto armado, de forma mecanizada com martelete, sem reaproveitamento</t>
  </si>
  <si>
    <t>Remoção de piso de bloco intertravado ou de pedra portuguesa, de forma manual, com reaproveitamento</t>
  </si>
  <si>
    <t>Demolição de piso de concreto simples, de forma mecanizada com martelete, sem reaproveitamento</t>
  </si>
  <si>
    <t>Limpeza manual de vegetação em terreno com enxada</t>
  </si>
  <si>
    <t>COMP-5.6</t>
  </si>
  <si>
    <t>Ensacamento e transporte de escombros em sacos plasticos</t>
  </si>
  <si>
    <t>Carga, manobra e descarga de entulho em caminhão basculante 6 m³ - carga com escavadeira hidráulica (caçamba de 0,80 m³ / 111 hp) e descarga livre</t>
  </si>
  <si>
    <t>SCO</t>
  </si>
  <si>
    <t>TC 10.05.0700</t>
  </si>
  <si>
    <t>Disposicao final de materiais e residuos de obras em locais de operacao e disposicao final apropriados, autorizados e/ou licenciados pelos orgaos de licenciamento e de controle ambiental, medida por tonelada transportada, sendo comprovada conforme legislacao pertinente.</t>
  </si>
  <si>
    <t>T</t>
  </si>
  <si>
    <t>Transporte com caminhão basculante de 6 m³, em via urbana pavimentada, dmt até 30 km (unidade: m3xkm)</t>
  </si>
  <si>
    <t>M3XKM</t>
  </si>
  <si>
    <t>COMP-5.10</t>
  </si>
  <si>
    <t>Retirada de portões metálicos 4,75 x 2,74 e 1,2 x 2,74 sem reaproveitamento</t>
  </si>
  <si>
    <t>Guindaste hidráulico autopropelido, com lança telescópica 28,80 m, capacidade máxima 30 t, potência 97 kw, tração 4 x 4 - CHP diurno</t>
  </si>
  <si>
    <t>CHP</t>
  </si>
  <si>
    <t>Guindaste hidráulico autopropelido, com lança telescópica 28,80 m, capacidade máxima 30 t, potência 97 kw, tração 4 x 4 - CHI diurno</t>
  </si>
  <si>
    <t>CHI</t>
  </si>
  <si>
    <t>COMP-5.13</t>
  </si>
  <si>
    <t>Transporte horizontal</t>
  </si>
  <si>
    <t>EQ 04.05.0312</t>
  </si>
  <si>
    <t>Caminhao Carroceria fixa, capacidade de 3,5t, com motorista, material de operacao, material de manutencao e licenciamento, com as seguintes especificacoes minimas: motor diesel de 85CV. Custo mensal.</t>
  </si>
  <si>
    <t>COMP-5.15</t>
  </si>
  <si>
    <t>Retirada de gradil</t>
  </si>
  <si>
    <t>SERVIÇOS TÉCNICOS PRELIMINARES</t>
  </si>
  <si>
    <t>AD 34.15.0050</t>
  </si>
  <si>
    <t>Controle tecnológico do concreto</t>
  </si>
  <si>
    <t>COMP-4.2</t>
  </si>
  <si>
    <t>4.2</t>
  </si>
  <si>
    <t>Relatório de vistoria cautelar</t>
  </si>
  <si>
    <t>COMP-4.3</t>
  </si>
  <si>
    <t>4.3</t>
  </si>
  <si>
    <t>Equipamento topográfico para acompanhamento e controle da obra</t>
  </si>
  <si>
    <t>COMP-4.4</t>
  </si>
  <si>
    <t>4.4</t>
  </si>
  <si>
    <t>Sondagem rotativa</t>
  </si>
  <si>
    <t>M</t>
  </si>
  <si>
    <t>SERVIÇOS EM TERRA</t>
  </si>
  <si>
    <t>Escavação manual de vala para viga baldrame com mini escavadeira (incluindo escavação para colocação de fôrmas)</t>
  </si>
  <si>
    <t>Escavação manual para bloco de coroamento ou sapata (incluindo escavação para colocação de fôrmas)</t>
  </si>
  <si>
    <t>6.3</t>
  </si>
  <si>
    <t>Reaterro manual de valas, com compactador de solos de percussão</t>
  </si>
  <si>
    <t>INFRAESTRUTURA - FUNDAÇÃO</t>
  </si>
  <si>
    <t xml:space="preserve">ESTACA RAIZ </t>
  </si>
  <si>
    <t>COMP-7.1.1</t>
  </si>
  <si>
    <t>Montagem de armadura transversal de estacas de seção circular, diâmetro = 6,30 mm</t>
  </si>
  <si>
    <t>Montagem de armadura de estacas, diâmetro = 12,5 mm</t>
  </si>
  <si>
    <t>7.1.4</t>
  </si>
  <si>
    <t>Arrasamento mecânico de estaca de concreto armado, diametro de até 40 cm</t>
  </si>
  <si>
    <t>COMP-7.1.5</t>
  </si>
  <si>
    <t>7.1.5</t>
  </si>
  <si>
    <t>Prova de carga estática nas estacas</t>
  </si>
  <si>
    <t>BLOCOS DE COROAMENTO</t>
  </si>
  <si>
    <t>Lastro de concreto magro, aplicado em blocos de coroamento ou sapatas, espessura de 3 cm</t>
  </si>
  <si>
    <t>Concretagem de blocos de coroamento e vigas baldrames, fck 30 MPa, com uso de bomba lançamento, adensamento e acabamento</t>
  </si>
  <si>
    <t>Fabricação, montagem e desmontagem de fôrma para bloco de coroamento, em chapa de madeira compensada resinada, e=17 mm, 4 utilizações.</t>
  </si>
  <si>
    <t>7.2.4</t>
  </si>
  <si>
    <t>Armação de bloco, viga baldrame ou sapata utilizando aço ca-50 de 10 mm - montagem</t>
  </si>
  <si>
    <t>7.2.5</t>
  </si>
  <si>
    <t>Armação de bloco, sapata isolada, viga baldrame e sapata corrida utilizando aço ca-50 de 12,5 mm - montagem</t>
  </si>
  <si>
    <t>7.2.6</t>
  </si>
  <si>
    <t>Armação de bloco, sapata isolada, viga baldrame e sapata corrida utilizando aço ca-50 de 16 mm - montagem</t>
  </si>
  <si>
    <t xml:space="preserve">SUPERESTRUTURA </t>
  </si>
  <si>
    <t>VIGA BALDRAME</t>
  </si>
  <si>
    <t>8.1.1</t>
  </si>
  <si>
    <t>8.1.2</t>
  </si>
  <si>
    <t>Fabricação, montagem e desmontagem de fôrma para viga baldrame, em chapa de madeira compensada resinada, e=17 mm, 4 utilizações</t>
  </si>
  <si>
    <t>8.1.3</t>
  </si>
  <si>
    <t>8.1.4</t>
  </si>
  <si>
    <t>Armação de bloco, viga baldrame ou sapata utilizando aço ca-50 de 6,3 mm - montagem</t>
  </si>
  <si>
    <t>8.1.5</t>
  </si>
  <si>
    <t>PILARES MOLDADOS IN LOCO</t>
  </si>
  <si>
    <t>8.2.1</t>
  </si>
  <si>
    <t>Montagem e desmontagem de fôrma de pilares retangulares e estruturas similares, pé-direito duplo, em chapa de madeira compensada resinada, 6 utilizações</t>
  </si>
  <si>
    <t>8.2.2</t>
  </si>
  <si>
    <t>Armação de pilar ou viga de estrutura convencional de concreto armado utilizando aço CA-60 de 5,0 mm</t>
  </si>
  <si>
    <t>8.2.3</t>
  </si>
  <si>
    <t>Armação de pilar ou viga de estrutura convencional de concreto armado utilizando aço CA-50 de 8,0 mm</t>
  </si>
  <si>
    <t>8.2.4</t>
  </si>
  <si>
    <t>Armação de pilar ou viga de estrutura convencional de concreto armado utilizando aço CA-50 de 10,0 mm</t>
  </si>
  <si>
    <t>8.2.5</t>
  </si>
  <si>
    <t>Armação de pilar ou viga de estrutura convencional de concreto armado utilizando aço CA-50 de 12,5 mm</t>
  </si>
  <si>
    <t>8.2.6</t>
  </si>
  <si>
    <t>Armação de pilar ou viga de estrutura convencional de concreto armado utilizando aço CA-50 de 16,0 mm</t>
  </si>
  <si>
    <t>8.2.7</t>
  </si>
  <si>
    <t>Concreto fck = 40 MPa, traço 1:1,6:1,9 (em massa seca de cimento/ areia média/ brita 1) - preparo mecânico com betoneira 400 l</t>
  </si>
  <si>
    <t>8.2.8</t>
  </si>
  <si>
    <t>Lançamento com uso de bomba, adensamento e acabamento de concreto em estruturas</t>
  </si>
  <si>
    <t>COMP-8.2.9</t>
  </si>
  <si>
    <t>8.2.9</t>
  </si>
  <si>
    <t>Impermeabilização de superfície de concreto com verniz acrílico a base de água</t>
  </si>
  <si>
    <t>PILARES PRÉ-MOLDADOS</t>
  </si>
  <si>
    <t>COMP-8.3.1</t>
  </si>
  <si>
    <t>8.3.1</t>
  </si>
  <si>
    <t>Pilares pré-moldados da área de vedação com placas (0,30x0,30 m)</t>
  </si>
  <si>
    <t>COMP-8.3.2</t>
  </si>
  <si>
    <t>8.3.2</t>
  </si>
  <si>
    <t>Pilares pré-moldados da área de vedação com blocos (0,20x0,40 m)</t>
  </si>
  <si>
    <t>COMP-8.3.3</t>
  </si>
  <si>
    <t>8.3.3</t>
  </si>
  <si>
    <t>Posicionamento de elemento pré-moldado</t>
  </si>
  <si>
    <t>COMP-8.3.4</t>
  </si>
  <si>
    <t>8.3.4</t>
  </si>
  <si>
    <t>Chumbamento dos pilares pré moldados (0,30 x 0,30 m)</t>
  </si>
  <si>
    <t>Chumbamento dos pilares pré moldados (0,20 x 0,40 m)</t>
  </si>
  <si>
    <t>8.3.6</t>
  </si>
  <si>
    <t>VIGAS INTERMEDIÁRIAS E DE FECHAMENTO MOLDADAS IN LOCO</t>
  </si>
  <si>
    <t>8.4.1</t>
  </si>
  <si>
    <t>Montagem e desmontagem de fôrma de viga, escoramento metálico, pé-direito duplo, em chapa de madeira resinada, 4 utilizações</t>
  </si>
  <si>
    <t>8.4.2</t>
  </si>
  <si>
    <t>Armação de pilar ou viga de estrutura convencional de concreto armado utilizando aço CA-50 de 6,3 mm</t>
  </si>
  <si>
    <t>8.4.3</t>
  </si>
  <si>
    <t>8.4.4</t>
  </si>
  <si>
    <t>8.4.5</t>
  </si>
  <si>
    <t>8.4.6</t>
  </si>
  <si>
    <t>VIGAS INTERMEDIÁRIAS E DE FECHAMENTO PRÉ-MOLDADAS</t>
  </si>
  <si>
    <t>COMP-8.5.1</t>
  </si>
  <si>
    <t>8.5.1</t>
  </si>
  <si>
    <t>Vigas pré moldadas da área de vedação com blocos</t>
  </si>
  <si>
    <t>8.5.2</t>
  </si>
  <si>
    <t>FECHAMENTO - VEDAÇÃO VERTICAL</t>
  </si>
  <si>
    <t>BLOCOS DE CONCRETO COM PREENCHIMENTO</t>
  </si>
  <si>
    <t>Alvenaria de vedação de blocos vazados de concreto de 19x19x39 cm (espessura 19 cm) e argamassa de assentamento com preparo em betoneira</t>
  </si>
  <si>
    <t>Concreto fck = 30 MPa, traço 1:2,1:2,5 (em massa seca de cimento/ areia média/ brita 1) - preparo mecânico com betoneira 400 l.</t>
  </si>
  <si>
    <t>Lançamento com uso de baldes, adensamento e acabamento de concreto em estruturas</t>
  </si>
  <si>
    <t>PLACAS PRÉ MOLDADAS</t>
  </si>
  <si>
    <t>COMP-9.2.1</t>
  </si>
  <si>
    <t>Placas de concreto pré-moldado</t>
  </si>
  <si>
    <t>FECHAMENTO ENTRE MUROS</t>
  </si>
  <si>
    <t>Escavação manual de vala com profundidade menor ou igual a 1,30 m</t>
  </si>
  <si>
    <t>Preparo de fundo de vala com largura menor que 1,5 m (acerto do solo natural)</t>
  </si>
  <si>
    <t>Compactação mecânica de solo para execução de radier, piso de concreto ou laje sobre solo, com compactador de solos a percussão</t>
  </si>
  <si>
    <t>COMP-9.3.4</t>
  </si>
  <si>
    <t>Lastro de concreto armado para garantir inclinação e escoamento da água pluvial para os drenos de fundo</t>
  </si>
  <si>
    <t>COMP-9.3.5</t>
  </si>
  <si>
    <t>Fornecimento e instalação de cantoneira para apoio do fechamento de concreto - Muro de bloco (antigo)</t>
  </si>
  <si>
    <t>COMP-9.3.6</t>
  </si>
  <si>
    <t>Fornecimento e instalação de cantoneira para apoio do fechamento de concreto - Muro de concreto (novo)</t>
  </si>
  <si>
    <t>COMP-9.3.7</t>
  </si>
  <si>
    <t>Instalação de dreno na viga baldrame (etapa de concretagem)</t>
  </si>
  <si>
    <t>COMP-9.3.8</t>
  </si>
  <si>
    <t>Fabricação e instalação de fôrma com furos para drenagem do fechamento</t>
  </si>
  <si>
    <t>Concretagem de vigas e lajes, fck=25 mpa, para lajes maciças ou nervuradas com uso de bomba - lançamento, adensamento e acabamento</t>
  </si>
  <si>
    <t>Armação de laje de estrutura convencional de concreto armado utilizando aço ca-50 de 6,3 mm</t>
  </si>
  <si>
    <t>COMP-9.3.11</t>
  </si>
  <si>
    <t>Aplicação de selante elástico entre o fechamento e os muros para vedação</t>
  </si>
  <si>
    <t>IMPERMEABILIZAÇÃO - JARDIM ALTO</t>
  </si>
  <si>
    <t>Limpeza de superfície com jato de alta pressão</t>
  </si>
  <si>
    <t>COMP-10.2</t>
  </si>
  <si>
    <t>Fornecimento e aplicação do sistema impermeabilizante de cristalização</t>
  </si>
  <si>
    <t>REVESTIMENTOS - LADO EXTERNO (ÁREA DE APLICAÇÃO DE AZULEJOS)</t>
  </si>
  <si>
    <t>Chapisco aplicado em alvenaria (sem presença de vãos) e estruturas de concreto de fachada, com colher de pedreiro. Argamassa traço 1:3 com preparo em betoneira 400l</t>
  </si>
  <si>
    <t>Emboço ou massa única em argamassa traço 1:2:8, preparo manual, aplicada manualmente em panos cegos de fachada (sem presença de vãos), espessura de 25 mm</t>
  </si>
  <si>
    <t>Pintura com tinta plastica a base de acrilico, semi-brilhante, para interior e exterior, incolor ou colorida, equivalente a Metalatex ou similar, inclusive lixamento, 1 demao de selador acrilico Metalatex ou similar, 2 demaos de massa corrida acrilica Metalatex ou similar lixadas e 2 demaos de acabamento.</t>
  </si>
  <si>
    <t>ESQUADRIAS - ELEMENTOS METÁLICOS</t>
  </si>
  <si>
    <t>FECHAMENTO EM AÇO/FERRO GALVANIZADO</t>
  </si>
  <si>
    <t>GRADIL SOBRE A ROCHA</t>
  </si>
  <si>
    <t>COMP-12.1.1</t>
  </si>
  <si>
    <t>Fornecimento e instalação de fechamento de aço ou ferro galvanizado, incluindo portão para veículos, porta para pedestres e demais fechamentos</t>
  </si>
  <si>
    <t>COMP-12.2.1</t>
  </si>
  <si>
    <t>Fornecimento e instalação de gradil tipo nylofor</t>
  </si>
  <si>
    <t>13.1.1</t>
  </si>
  <si>
    <t>PAVIMENTAÇÃO</t>
  </si>
  <si>
    <t>PLACAS DE CONCRETO APARENTE</t>
  </si>
  <si>
    <t>URBANISMO</t>
  </si>
  <si>
    <t>13.1.1.1</t>
  </si>
  <si>
    <t>Armação para execução de radier, piso de concreto ou laje sobre solo, com uso de tela Q-138.</t>
  </si>
  <si>
    <t>13.1.1.2</t>
  </si>
  <si>
    <t>Concretagem de radier, piso de concreto ou laje sobre solo, fck 30 MPa - lançamento, adensamento e acabamento</t>
  </si>
  <si>
    <t>COMP-13.1.1.3</t>
  </si>
  <si>
    <t>13.1.1.3</t>
  </si>
  <si>
    <t>Execução de junta plástica de dilatação para pisos</t>
  </si>
  <si>
    <t>13.1.2</t>
  </si>
  <si>
    <t>13.1.3</t>
  </si>
  <si>
    <t>13.1.4</t>
  </si>
  <si>
    <t>PISO INTERTRAVADO (PAVER)</t>
  </si>
  <si>
    <t>OUTROS/GERAL</t>
  </si>
  <si>
    <t xml:space="preserve">RECOMPOSIÇÕES DE PAVIMENTOS </t>
  </si>
  <si>
    <t>COMP-13.1.2.1</t>
  </si>
  <si>
    <t>13.1.2.1</t>
  </si>
  <si>
    <t>Execução de pavimento em paralelepípedos, rejuntamento com pó de pedra e argamassa</t>
  </si>
  <si>
    <t>13.1.3.1</t>
  </si>
  <si>
    <t>Guia (meio-fio) concreto, moldada in loco em trecho reto com extrusora, 15 cm base x 30 cm altura</t>
  </si>
  <si>
    <t>13.1.3.2</t>
  </si>
  <si>
    <t>Piso podotátil de alerta ou direcional, de concreto, assentado sobre argamassa</t>
  </si>
  <si>
    <t>13.1.3.3</t>
  </si>
  <si>
    <t>Guia (meio-fio) e sarjeta conjugados de concreto, moldada in loco em trecho reto com extrusora, 65 cm base (15 cm base da guia + 50 cm base da sarjeta) x 30 cm altura</t>
  </si>
  <si>
    <t>COMP-13.1.4.1</t>
  </si>
  <si>
    <t>13.1.4.1</t>
  </si>
  <si>
    <t>Reassentamento de paralelepípedos, rejuntamento com pó de pedra e argamassa, com reaproveitamento dos paralelepípedos - incluso retirada e colocação do material</t>
  </si>
  <si>
    <t>RECOMPOSIÇÃO DE GRAMA</t>
  </si>
  <si>
    <t>PAISAGISMO</t>
  </si>
  <si>
    <t>MOBILIÁRIO URBANO</t>
  </si>
  <si>
    <t>13.2.1</t>
  </si>
  <si>
    <t>Plantio de grama esmeralda ou são carlos ou curitibana, em placas</t>
  </si>
  <si>
    <t>COMP-13.3.1</t>
  </si>
  <si>
    <t>13.3.1</t>
  </si>
  <si>
    <t>Autorização para remoção de vegetação</t>
  </si>
  <si>
    <t>13.3.2</t>
  </si>
  <si>
    <t>Plantio de forração</t>
  </si>
  <si>
    <t>COMP-13.3.3</t>
  </si>
  <si>
    <t>13.3.3</t>
  </si>
  <si>
    <t>Remocao de especies vegetais, porte medio (entre 4m e 6m de altura), inclusive carga, descarga e transporte do material ate 30Km</t>
  </si>
  <si>
    <t>COMP-13.3.4</t>
  </si>
  <si>
    <t>13.3.4</t>
  </si>
  <si>
    <t>Remocao de especies vegetais, porte muda (ate 2m de altura), inclusive carga, descarga e transporte do material ate 30Km</t>
  </si>
  <si>
    <t>COMP-13.3.5</t>
  </si>
  <si>
    <t>13.3.5</t>
  </si>
  <si>
    <t>Terra vegetal ensacada</t>
  </si>
  <si>
    <t>COMP-13.3.6</t>
  </si>
  <si>
    <t>13.3.6</t>
  </si>
  <si>
    <t>Fornecimento e instalação de limitador de grama/Separador de jardim com borda</t>
  </si>
  <si>
    <t>13.3.7</t>
  </si>
  <si>
    <t>Revolvimento e limpeza manual de solo</t>
  </si>
  <si>
    <t>COMP-13.3.8</t>
  </si>
  <si>
    <t>13.3.8</t>
  </si>
  <si>
    <t>Medida compensatória de plantio de árvores devido a supressão vegetal</t>
  </si>
  <si>
    <t>COMP-13.4.1</t>
  </si>
  <si>
    <t>13.4.1</t>
  </si>
  <si>
    <t xml:space="preserve">	Bicicletario em tudo de ferro galvanizado (externa e internamente) com diametro e 1 1/2", espessura da parede de 3,35mm, dobrado a frio em 2 angulos de 90o, chumbado em dois blocos de concreto fck=13,5MPa com dimensoes de (0,30x0,30x0,25)m, inclusive demolicao e recomposicao de calcada, retirada do material excedente e limpeza desengordurante, inclusive com pintura de base alquidica e 2 demaos de acabamento com esmalte, conforme Anexo I da Resolucao SMAC no498 de 21 de setembro de 2011. Fornecimento e colocacao.(desonerado)</t>
  </si>
  <si>
    <t>AS BUILT</t>
  </si>
  <si>
    <t xml:space="preserve">FUNDAÇÕES </t>
  </si>
  <si>
    <t xml:space="preserve">ARQUITETURA </t>
  </si>
  <si>
    <t>COMP-14.1.1</t>
  </si>
  <si>
    <t>14.1.1</t>
  </si>
  <si>
    <t>Projeto “as built” das fundações após concluída construção, inclusive registro fotográfico</t>
  </si>
  <si>
    <t>14.2.1</t>
  </si>
  <si>
    <t>Projeto “as built” das estruturas após concluída construção, inclusive registro fotográfico</t>
  </si>
  <si>
    <t>14.3.1</t>
  </si>
  <si>
    <t>Projeto “as built” de arquitetura após concluída construção, inclusive registro fotográfico</t>
  </si>
  <si>
    <t>14.4.1</t>
  </si>
  <si>
    <t>Projeto “as built” de urbanismo após concluída construção, inclusive registro fotográfico</t>
  </si>
  <si>
    <t>COMP-15.1</t>
  </si>
  <si>
    <t>Desmontagem das instalações de canteiro</t>
  </si>
  <si>
    <t>COMP-15.2</t>
  </si>
  <si>
    <t>Desmontagem das instalações sanitárias provisórias</t>
  </si>
  <si>
    <t>COMP-15.3</t>
  </si>
  <si>
    <t>Desmontagem das instalações elétricas provisórias</t>
  </si>
  <si>
    <t xml:space="preserve">Remoção de tapume/ chapas metálicas e de madeira, de forma manual, sem reaproveitamento </t>
  </si>
  <si>
    <t>LIMPEZA DE OBRA</t>
  </si>
  <si>
    <t>COMP-16.1</t>
  </si>
  <si>
    <t>LIMPEZA MENSAL</t>
  </si>
  <si>
    <t>Total Parcial - Normal</t>
  </si>
  <si>
    <t>Total Parcial - Reduzido</t>
  </si>
  <si>
    <t>LDI - Normal</t>
  </si>
  <si>
    <t>LDI - Reduzido</t>
  </si>
  <si>
    <t>ITENS DA COMPOSIÇÃO DO LDI - REDUZIDO</t>
  </si>
  <si>
    <t>L. D. I. - NORMAL</t>
  </si>
  <si>
    <t>L. D. I. - REDUZIDO</t>
  </si>
  <si>
    <t>Total Parcial - NORMAL</t>
  </si>
  <si>
    <t>Total Parcial - REDUZIDO</t>
  </si>
  <si>
    <t>Estaca raiz com diâmetro de 8" (200mm), perfurada em solo, incluindo a perfuração, o fornecimento de os materiais e a injeção, exclusive armadura</t>
  </si>
  <si>
    <t>META 2024.000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</si>
</sst>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R$&quot;\ #,##0.00;[Red]\-&quot;R$&quot;\ #,##0.00"/>
    <numFmt numFmtId="165" formatCode="_(* #,##0.00_);_(* \(#,##0.00\);_(* &quot;-&quot;??_);_(@_)"/>
    <numFmt numFmtId="174" formatCode="0.00000000%"/>
    <numFmt numFmtId="176" formatCode="0.000000%"/>
    <numFmt numFmtId="185" formatCode="_-&quot;R$&quot;\ * #,##0.00_-;\-&quot;R$&quot;\ * #,##0.00_-;_-&quot;R$&quot;\ * &quot;-&quot;??_-;_-@_-"/>
    <numFmt numFmtId="186" formatCode="_-* #,##0.00_-;\-* #,##0.00_-;_-* &quot;-&quot;??_-;_-@_-"/>
  </numFmts>
  <fonts count="4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8"/>
      <name val="Arial"/>
      <family val="2"/>
    </font>
    <font>
      <sz val="10"/>
      <color indexed="9"/>
      <name val="Arial"/>
      <family val="2"/>
    </font>
    <font>
      <sz val="7"/>
      <name val="Arial"/>
      <family val="2"/>
    </font>
    <font>
      <sz val="7"/>
      <color indexed="22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b/>
      <sz val="10"/>
      <color indexed="10"/>
      <name val="Arial"/>
      <family val="2"/>
    </font>
    <font>
      <sz val="24"/>
      <color indexed="9"/>
      <name val="Arial"/>
      <family val="2"/>
    </font>
    <font>
      <sz val="7"/>
      <color indexed="9"/>
      <name val="Arial"/>
      <family val="2"/>
    </font>
    <font>
      <sz val="7"/>
      <color indexed="10"/>
      <name val="Arial"/>
      <family val="2"/>
    </font>
    <font>
      <sz val="9"/>
      <color indexed="10"/>
      <name val="Arial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b/>
      <sz val="11"/>
      <color indexed="10"/>
      <name val="Arial"/>
      <family val="2"/>
    </font>
    <font>
      <sz val="9"/>
      <color indexed="12"/>
      <name val="Arial"/>
      <family val="2"/>
    </font>
    <font>
      <sz val="10"/>
      <color indexed="49"/>
      <name val="Arial"/>
      <family val="2"/>
    </font>
    <font>
      <b/>
      <u/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7"/>
      <color indexed="10"/>
      <name val="Arial"/>
      <family val="2"/>
    </font>
    <font>
      <b/>
      <sz val="7"/>
      <name val="Arial"/>
      <family val="2"/>
    </font>
    <font>
      <sz val="10"/>
      <color indexed="15"/>
      <name val="Arial"/>
      <family val="2"/>
    </font>
    <font>
      <u/>
      <sz val="20"/>
      <color indexed="12"/>
      <name val="Arial"/>
      <family val="2"/>
    </font>
    <font>
      <sz val="9"/>
      <color indexed="8"/>
      <name val="Arial"/>
      <family val="2"/>
    </font>
    <font>
      <u/>
      <sz val="10"/>
      <color indexed="12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name val="Courier"/>
      <family val="3"/>
    </font>
    <font>
      <sz val="10"/>
      <name val="Courier"/>
    </font>
    <font>
      <sz val="11"/>
      <color theme="1"/>
      <name val="Arial"/>
      <family val="2"/>
    </font>
    <font>
      <u/>
      <sz val="10"/>
      <color theme="10"/>
      <name val="Courie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</borders>
  <cellStyleXfs count="30">
    <xf numFmtId="0" fontId="0" fillId="0" borderId="0"/>
    <xf numFmtId="0" fontId="37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4" fillId="0" borderId="0"/>
    <xf numFmtId="0" fontId="44" fillId="0" borderId="0"/>
    <xf numFmtId="0" fontId="2" fillId="0" borderId="0"/>
    <xf numFmtId="0" fontId="45" fillId="0" borderId="0"/>
    <xf numFmtId="0" fontId="1" fillId="0" borderId="0"/>
    <xf numFmtId="186" fontId="44" fillId="0" borderId="0" applyFont="0" applyFill="0" applyBorder="0" applyAlignment="0" applyProtection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46" fillId="0" borderId="0"/>
    <xf numFmtId="9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6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 applyNumberFormat="0" applyFill="0" applyBorder="0" applyAlignment="0" applyProtection="0"/>
    <xf numFmtId="185" fontId="45" fillId="0" borderId="0" applyFont="0" applyFill="0" applyBorder="0" applyAlignment="0" applyProtection="0"/>
  </cellStyleXfs>
  <cellXfs count="674">
    <xf numFmtId="0" fontId="0" fillId="0" borderId="0" xfId="0"/>
    <xf numFmtId="0" fontId="0" fillId="0" borderId="0" xfId="0" applyProtection="1">
      <protection hidden="1"/>
    </xf>
    <xf numFmtId="0" fontId="12" fillId="0" borderId="0" xfId="0" applyFont="1" applyProtection="1">
      <protection hidden="1"/>
    </xf>
    <xf numFmtId="0" fontId="0" fillId="3" borderId="4" xfId="0" applyFill="1" applyBorder="1" applyAlignment="1" applyProtection="1">
      <alignment horizontal="centerContinuous"/>
      <protection hidden="1"/>
    </xf>
    <xf numFmtId="0" fontId="0" fillId="3" borderId="5" xfId="0" applyFill="1" applyBorder="1" applyAlignment="1" applyProtection="1">
      <alignment horizontal="centerContinuous"/>
      <protection hidden="1"/>
    </xf>
    <xf numFmtId="39" fontId="16" fillId="0" borderId="0" xfId="3" applyNumberFormat="1" applyFont="1" applyFill="1" applyBorder="1" applyAlignment="1" applyProtection="1">
      <alignment horizontal="centerContinuous"/>
      <protection hidden="1"/>
    </xf>
    <xf numFmtId="39" fontId="16" fillId="2" borderId="0" xfId="3" applyNumberFormat="1" applyFont="1" applyFill="1" applyBorder="1" applyAlignment="1" applyProtection="1">
      <alignment horizontal="centerContinuous"/>
      <protection hidden="1"/>
    </xf>
    <xf numFmtId="39" fontId="16" fillId="2" borderId="6" xfId="3" applyNumberFormat="1" applyFont="1" applyFill="1" applyBorder="1" applyAlignment="1" applyProtection="1">
      <protection hidden="1"/>
    </xf>
    <xf numFmtId="0" fontId="0" fillId="0" borderId="7" xfId="0" applyBorder="1" applyProtection="1">
      <protection hidden="1"/>
    </xf>
    <xf numFmtId="165" fontId="16" fillId="2" borderId="7" xfId="3" applyFont="1" applyFill="1" applyBorder="1" applyAlignment="1" applyProtection="1">
      <protection hidden="1"/>
    </xf>
    <xf numFmtId="165" fontId="16" fillId="2" borderId="1" xfId="3" applyFont="1" applyFill="1" applyBorder="1" applyAlignment="1" applyProtection="1">
      <protection hidden="1"/>
    </xf>
    <xf numFmtId="165" fontId="16" fillId="0" borderId="6" xfId="3" applyFont="1" applyBorder="1" applyAlignment="1" applyProtection="1">
      <protection hidden="1"/>
    </xf>
    <xf numFmtId="165" fontId="16" fillId="0" borderId="0" xfId="3" applyFont="1" applyBorder="1" applyAlignment="1" applyProtection="1">
      <protection hidden="1"/>
    </xf>
    <xf numFmtId="39" fontId="16" fillId="0" borderId="6" xfId="3" applyNumberFormat="1" applyFont="1" applyBorder="1" applyAlignment="1" applyProtection="1">
      <alignment horizontal="centerContinuous"/>
      <protection hidden="1"/>
    </xf>
    <xf numFmtId="39" fontId="16" fillId="0" borderId="0" xfId="3" applyNumberFormat="1" applyFont="1" applyBorder="1" applyAlignment="1" applyProtection="1">
      <alignment horizontal="centerContinuous"/>
      <protection hidden="1"/>
    </xf>
    <xf numFmtId="0" fontId="12" fillId="0" borderId="0" xfId="0" applyFont="1" applyAlignment="1" applyProtection="1">
      <alignment horizontal="centerContinuous"/>
      <protection hidden="1"/>
    </xf>
    <xf numFmtId="9" fontId="17" fillId="4" borderId="6" xfId="3" applyNumberFormat="1" applyFont="1" applyFill="1" applyBorder="1" applyAlignment="1" applyProtection="1">
      <protection hidden="1"/>
    </xf>
    <xf numFmtId="9" fontId="17" fillId="4" borderId="0" xfId="3" applyNumberFormat="1" applyFont="1" applyFill="1" applyBorder="1" applyAlignment="1" applyProtection="1">
      <protection hidden="1"/>
    </xf>
    <xf numFmtId="10" fontId="17" fillId="4" borderId="0" xfId="3" applyNumberFormat="1" applyFont="1" applyFill="1" applyBorder="1" applyAlignment="1" applyProtection="1">
      <protection hidden="1"/>
    </xf>
    <xf numFmtId="165" fontId="17" fillId="4" borderId="0" xfId="3" applyFont="1" applyFill="1" applyBorder="1" applyAlignment="1" applyProtection="1">
      <protection hidden="1"/>
    </xf>
    <xf numFmtId="0" fontId="16" fillId="2" borderId="7" xfId="0" applyFont="1" applyFill="1" applyBorder="1" applyProtection="1">
      <protection hidden="1"/>
    </xf>
    <xf numFmtId="39" fontId="24" fillId="2" borderId="3" xfId="3" applyNumberFormat="1" applyFont="1" applyFill="1" applyBorder="1" applyAlignment="1" applyProtection="1">
      <alignment horizontal="centerContinuous"/>
      <protection hidden="1"/>
    </xf>
    <xf numFmtId="0" fontId="13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22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28" fillId="3" borderId="8" xfId="0" applyFont="1" applyFill="1" applyBorder="1" applyAlignment="1" applyProtection="1">
      <alignment horizontal="centerContinuous"/>
      <protection hidden="1"/>
    </xf>
    <xf numFmtId="0" fontId="6" fillId="0" borderId="0" xfId="0" applyFont="1" applyProtection="1">
      <protection hidden="1"/>
    </xf>
    <xf numFmtId="0" fontId="26" fillId="0" borderId="0" xfId="0" applyFont="1" applyProtection="1">
      <protection hidden="1"/>
    </xf>
    <xf numFmtId="0" fontId="0" fillId="0" borderId="11" xfId="0" applyBorder="1" applyProtection="1">
      <protection hidden="1"/>
    </xf>
    <xf numFmtId="0" fontId="30" fillId="0" borderId="0" xfId="0" applyFont="1" applyAlignment="1" applyProtection="1">
      <alignment horizontal="centerContinuous" vertical="center" wrapText="1"/>
      <protection hidden="1"/>
    </xf>
    <xf numFmtId="39" fontId="12" fillId="0" borderId="0" xfId="3" applyNumberFormat="1" applyFont="1" applyFill="1" applyBorder="1" applyAlignment="1" applyProtection="1">
      <alignment horizontal="centerContinuous"/>
      <protection hidden="1"/>
    </xf>
    <xf numFmtId="0" fontId="27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49" fontId="12" fillId="0" borderId="0" xfId="0" applyNumberFormat="1" applyFont="1" applyProtection="1">
      <protection hidden="1"/>
    </xf>
    <xf numFmtId="49" fontId="31" fillId="0" borderId="0" xfId="2" applyNumberFormat="1" applyFont="1" applyFill="1" applyBorder="1" applyAlignment="1" applyProtection="1">
      <protection hidden="1"/>
    </xf>
    <xf numFmtId="49" fontId="21" fillId="0" borderId="0" xfId="0" applyNumberFormat="1" applyFont="1" applyProtection="1">
      <protection hidden="1"/>
    </xf>
    <xf numFmtId="49" fontId="5" fillId="0" borderId="0" xfId="0" applyNumberFormat="1" applyFont="1" applyAlignment="1" applyProtection="1">
      <alignment horizontal="left"/>
      <protection hidden="1"/>
    </xf>
    <xf numFmtId="49" fontId="0" fillId="0" borderId="0" xfId="0" applyNumberFormat="1" applyProtection="1">
      <protection hidden="1"/>
    </xf>
    <xf numFmtId="165" fontId="14" fillId="0" borderId="0" xfId="3" applyFont="1" applyFill="1" applyBorder="1" applyProtection="1">
      <protection hidden="1"/>
    </xf>
    <xf numFmtId="165" fontId="16" fillId="0" borderId="0" xfId="3" applyFont="1" applyFill="1" applyBorder="1" applyAlignment="1" applyProtection="1">
      <protection hidden="1"/>
    </xf>
    <xf numFmtId="49" fontId="6" fillId="0" borderId="0" xfId="0" applyNumberFormat="1" applyFont="1" applyAlignment="1" applyProtection="1">
      <alignment horizontal="left"/>
      <protection hidden="1"/>
    </xf>
    <xf numFmtId="9" fontId="16" fillId="0" borderId="0" xfId="3" applyNumberFormat="1" applyFont="1" applyFill="1" applyBorder="1" applyAlignment="1" applyProtection="1">
      <alignment horizontal="centerContinuous"/>
      <protection hidden="1"/>
    </xf>
    <xf numFmtId="165" fontId="16" fillId="0" borderId="0" xfId="3" applyFont="1" applyFill="1" applyBorder="1" applyAlignment="1" applyProtection="1">
      <alignment horizontal="centerContinuous"/>
      <protection hidden="1"/>
    </xf>
    <xf numFmtId="9" fontId="16" fillId="0" borderId="0" xfId="3" applyNumberFormat="1" applyFont="1" applyFill="1" applyBorder="1" applyAlignment="1" applyProtection="1">
      <protection hidden="1"/>
    </xf>
    <xf numFmtId="10" fontId="16" fillId="0" borderId="0" xfId="3" applyNumberFormat="1" applyFont="1" applyFill="1" applyBorder="1" applyAlignment="1" applyProtection="1">
      <alignment horizontal="centerContinuous"/>
      <protection hidden="1"/>
    </xf>
    <xf numFmtId="10" fontId="16" fillId="0" borderId="0" xfId="3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14" fillId="0" borderId="0" xfId="0" applyFon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8" fillId="0" borderId="0" xfId="0" applyFont="1" applyProtection="1">
      <protection hidden="1"/>
    </xf>
    <xf numFmtId="0" fontId="16" fillId="0" borderId="0" xfId="2" applyNumberFormat="1" applyFont="1" applyFill="1" applyBorder="1" applyAlignment="1" applyProtection="1">
      <protection hidden="1"/>
    </xf>
    <xf numFmtId="4" fontId="7" fillId="0" borderId="0" xfId="0" applyNumberFormat="1" applyFont="1" applyProtection="1">
      <protection hidden="1"/>
    </xf>
    <xf numFmtId="0" fontId="8" fillId="0" borderId="0" xfId="0" applyFont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 vertical="top"/>
      <protection hidden="1"/>
    </xf>
    <xf numFmtId="0" fontId="7" fillId="0" borderId="35" xfId="0" applyFont="1" applyBorder="1" applyAlignment="1" applyProtection="1">
      <alignment horizontal="center" vertical="top" wrapText="1"/>
      <protection hidden="1"/>
    </xf>
    <xf numFmtId="0" fontId="7" fillId="0" borderId="35" xfId="0" applyFont="1" applyBorder="1" applyAlignment="1" applyProtection="1">
      <alignment horizontal="center" vertical="center"/>
      <protection hidden="1"/>
    </xf>
    <xf numFmtId="4" fontId="7" fillId="0" borderId="36" xfId="0" applyNumberFormat="1" applyFont="1" applyBorder="1" applyAlignment="1" applyProtection="1">
      <alignment horizontal="center" vertical="center"/>
      <protection hidden="1"/>
    </xf>
    <xf numFmtId="4" fontId="7" fillId="0" borderId="35" xfId="0" applyNumberFormat="1" applyFont="1" applyBorder="1" applyAlignment="1" applyProtection="1">
      <alignment horizontal="center" vertical="center"/>
      <protection hidden="1"/>
    </xf>
    <xf numFmtId="4" fontId="7" fillId="0" borderId="17" xfId="0" applyNumberFormat="1" applyFont="1" applyBorder="1" applyAlignment="1" applyProtection="1">
      <alignment horizontal="center"/>
      <protection hidden="1"/>
    </xf>
    <xf numFmtId="49" fontId="7" fillId="0" borderId="30" xfId="0" applyNumberFormat="1" applyFont="1" applyBorder="1" applyAlignment="1" applyProtection="1">
      <alignment horizontal="center" vertical="top"/>
      <protection hidden="1"/>
    </xf>
    <xf numFmtId="0" fontId="7" fillId="0" borderId="36" xfId="0" applyFont="1" applyBorder="1" applyAlignment="1" applyProtection="1">
      <alignment horizontal="justify" vertical="top" wrapText="1"/>
      <protection hidden="1"/>
    </xf>
    <xf numFmtId="0" fontId="8" fillId="0" borderId="31" xfId="0" applyFont="1" applyBorder="1" applyAlignment="1" applyProtection="1">
      <alignment horizontal="center" vertical="center"/>
      <protection hidden="1"/>
    </xf>
    <xf numFmtId="4" fontId="8" fillId="0" borderId="31" xfId="0" applyNumberFormat="1" applyFont="1" applyBorder="1" applyAlignment="1" applyProtection="1">
      <alignment horizontal="right" vertical="center"/>
      <protection hidden="1"/>
    </xf>
    <xf numFmtId="4" fontId="8" fillId="0" borderId="37" xfId="0" applyNumberFormat="1" applyFont="1" applyBorder="1" applyAlignment="1" applyProtection="1">
      <alignment horizontal="right" vertical="center"/>
      <protection hidden="1"/>
    </xf>
    <xf numFmtId="4" fontId="8" fillId="0" borderId="32" xfId="0" applyNumberFormat="1" applyFont="1" applyBorder="1" applyAlignment="1" applyProtection="1">
      <alignment horizontal="right"/>
      <protection hidden="1"/>
    </xf>
    <xf numFmtId="49" fontId="8" fillId="0" borderId="33" xfId="0" quotePrefix="1" applyNumberFormat="1" applyFont="1" applyBorder="1" applyAlignment="1" applyProtection="1">
      <alignment horizontal="center" vertical="top"/>
      <protection hidden="1"/>
    </xf>
    <xf numFmtId="0" fontId="8" fillId="0" borderId="1" xfId="0" applyFont="1" applyBorder="1" applyAlignment="1" applyProtection="1">
      <alignment horizontal="justify" vertical="top" wrapText="1"/>
      <protection hidden="1"/>
    </xf>
    <xf numFmtId="0" fontId="8" fillId="0" borderId="18" xfId="0" applyFont="1" applyBorder="1" applyAlignment="1" applyProtection="1">
      <alignment horizontal="center" vertical="center"/>
      <protection hidden="1"/>
    </xf>
    <xf numFmtId="4" fontId="8" fillId="0" borderId="18" xfId="0" applyNumberFormat="1" applyFont="1" applyBorder="1" applyAlignment="1" applyProtection="1">
      <alignment horizontal="center" vertical="center"/>
      <protection hidden="1"/>
    </xf>
    <xf numFmtId="4" fontId="8" fillId="0" borderId="18" xfId="0" applyNumberFormat="1" applyFont="1" applyBorder="1" applyAlignment="1" applyProtection="1">
      <alignment horizontal="right" vertical="center"/>
      <protection hidden="1"/>
    </xf>
    <xf numFmtId="4" fontId="8" fillId="0" borderId="2" xfId="0" applyNumberFormat="1" applyFont="1" applyBorder="1" applyAlignment="1" applyProtection="1">
      <alignment horizontal="right"/>
      <protection hidden="1"/>
    </xf>
    <xf numFmtId="49" fontId="8" fillId="0" borderId="33" xfId="0" applyNumberFormat="1" applyFont="1" applyBorder="1" applyAlignment="1" applyProtection="1">
      <alignment horizontal="center" vertical="top"/>
      <protection hidden="1"/>
    </xf>
    <xf numFmtId="49" fontId="8" fillId="0" borderId="38" xfId="0" quotePrefix="1" applyNumberFormat="1" applyFont="1" applyBorder="1" applyAlignment="1" applyProtection="1">
      <alignment horizontal="center" vertical="top"/>
      <protection hidden="1"/>
    </xf>
    <xf numFmtId="0" fontId="7" fillId="0" borderId="39" xfId="0" applyFont="1" applyBorder="1" applyAlignment="1" applyProtection="1">
      <alignment horizontal="right" vertical="top" wrapText="1"/>
      <protection hidden="1"/>
    </xf>
    <xf numFmtId="0" fontId="8" fillId="0" borderId="26" xfId="0" applyFont="1" applyBorder="1" applyAlignment="1" applyProtection="1">
      <alignment horizontal="center" vertical="center"/>
      <protection hidden="1"/>
    </xf>
    <xf numFmtId="4" fontId="8" fillId="0" borderId="26" xfId="0" applyNumberFormat="1" applyFont="1" applyBorder="1" applyAlignment="1" applyProtection="1">
      <alignment horizontal="right" vertical="center"/>
      <protection hidden="1"/>
    </xf>
    <xf numFmtId="4" fontId="7" fillId="0" borderId="40" xfId="0" applyNumberFormat="1" applyFont="1" applyBorder="1" applyAlignment="1" applyProtection="1">
      <alignment horizontal="right"/>
      <protection hidden="1"/>
    </xf>
    <xf numFmtId="0" fontId="8" fillId="0" borderId="21" xfId="0" applyFont="1" applyBorder="1" applyAlignment="1" applyProtection="1">
      <alignment vertical="top"/>
      <protection hidden="1"/>
    </xf>
    <xf numFmtId="0" fontId="8" fillId="0" borderId="31" xfId="0" applyFont="1" applyBorder="1" applyAlignment="1" applyProtection="1">
      <alignment horizontal="justify" vertical="top" wrapText="1"/>
      <protection hidden="1"/>
    </xf>
    <xf numFmtId="4" fontId="8" fillId="0" borderId="22" xfId="0" applyNumberFormat="1" applyFont="1" applyBorder="1" applyAlignment="1" applyProtection="1">
      <alignment horizontal="right" vertical="center"/>
      <protection hidden="1"/>
    </xf>
    <xf numFmtId="4" fontId="8" fillId="0" borderId="41" xfId="0" applyNumberFormat="1" applyFont="1" applyBorder="1" applyAlignment="1" applyProtection="1">
      <alignment horizontal="right"/>
      <protection hidden="1"/>
    </xf>
    <xf numFmtId="0" fontId="8" fillId="0" borderId="23" xfId="0" applyFont="1" applyBorder="1" applyAlignment="1" applyProtection="1">
      <alignment vertical="top"/>
      <protection hidden="1"/>
    </xf>
    <xf numFmtId="0" fontId="7" fillId="0" borderId="16" xfId="0" applyFont="1" applyBorder="1" applyAlignment="1" applyProtection="1">
      <alignment horizontal="right" vertical="top" wrapText="1"/>
      <protection hidden="1"/>
    </xf>
    <xf numFmtId="0" fontId="8" fillId="0" borderId="28" xfId="0" applyFont="1" applyBorder="1" applyAlignment="1" applyProtection="1">
      <alignment horizontal="center" vertical="center"/>
      <protection hidden="1"/>
    </xf>
    <xf numFmtId="0" fontId="8" fillId="0" borderId="28" xfId="0" applyFont="1" applyBorder="1" applyProtection="1">
      <protection hidden="1"/>
    </xf>
    <xf numFmtId="0" fontId="8" fillId="0" borderId="42" xfId="0" applyFont="1" applyBorder="1" applyAlignment="1" applyProtection="1">
      <alignment horizontal="center" vertical="center"/>
      <protection hidden="1"/>
    </xf>
    <xf numFmtId="4" fontId="8" fillId="0" borderId="0" xfId="0" applyNumberFormat="1" applyFont="1" applyAlignment="1" applyProtection="1">
      <alignment horizontal="right" vertical="center"/>
      <protection hidden="1"/>
    </xf>
    <xf numFmtId="4" fontId="7" fillId="0" borderId="29" xfId="0" applyNumberFormat="1" applyFont="1" applyBorder="1" applyAlignment="1" applyProtection="1">
      <alignment horizontal="right"/>
      <protection hidden="1"/>
    </xf>
    <xf numFmtId="0" fontId="7" fillId="0" borderId="7" xfId="0" applyFont="1" applyBorder="1" applyAlignment="1" applyProtection="1">
      <alignment horizontal="justify" vertical="top" wrapText="1"/>
      <protection hidden="1"/>
    </xf>
    <xf numFmtId="0" fontId="8" fillId="0" borderId="7" xfId="0" applyFont="1" applyBorder="1" applyAlignment="1" applyProtection="1">
      <alignment horizontal="center" vertical="center"/>
      <protection hidden="1"/>
    </xf>
    <xf numFmtId="4" fontId="7" fillId="0" borderId="43" xfId="0" applyNumberFormat="1" applyFont="1" applyBorder="1" applyAlignment="1" applyProtection="1">
      <alignment horizontal="right"/>
      <protection hidden="1"/>
    </xf>
    <xf numFmtId="10" fontId="7" fillId="0" borderId="28" xfId="2" quotePrefix="1" applyNumberFormat="1" applyFont="1" applyBorder="1" applyAlignment="1" applyProtection="1">
      <alignment horizontal="centerContinuous" vertical="center"/>
      <protection hidden="1"/>
    </xf>
    <xf numFmtId="0" fontId="7" fillId="0" borderId="42" xfId="0" applyFont="1" applyBorder="1" applyAlignment="1" applyProtection="1">
      <alignment horizontal="centerContinuous" vertical="center"/>
      <protection hidden="1"/>
    </xf>
    <xf numFmtId="0" fontId="7" fillId="0" borderId="7" xfId="0" quotePrefix="1" applyFont="1" applyBorder="1" applyAlignment="1" applyProtection="1">
      <alignment horizontal="justify" vertical="top" wrapText="1"/>
      <protection hidden="1"/>
    </xf>
    <xf numFmtId="0" fontId="7" fillId="0" borderId="7" xfId="0" applyFont="1" applyBorder="1" applyAlignment="1" applyProtection="1">
      <alignment horizontal="right" vertical="center"/>
      <protection hidden="1"/>
    </xf>
    <xf numFmtId="4" fontId="8" fillId="0" borderId="13" xfId="0" applyNumberFormat="1" applyFont="1" applyBorder="1" applyAlignment="1" applyProtection="1">
      <alignment horizontal="right" vertical="center"/>
      <protection hidden="1"/>
    </xf>
    <xf numFmtId="0" fontId="8" fillId="0" borderId="25" xfId="0" applyFont="1" applyBorder="1" applyAlignment="1" applyProtection="1">
      <alignment vertical="top"/>
      <protection hidden="1"/>
    </xf>
    <xf numFmtId="0" fontId="7" fillId="0" borderId="26" xfId="0" quotePrefix="1" applyFont="1" applyBorder="1" applyAlignment="1" applyProtection="1">
      <alignment horizontal="right" vertical="top" wrapText="1"/>
      <protection hidden="1"/>
    </xf>
    <xf numFmtId="0" fontId="8" fillId="0" borderId="26" xfId="0" applyFont="1" applyBorder="1" applyAlignment="1" applyProtection="1">
      <alignment vertical="center"/>
      <protection hidden="1"/>
    </xf>
    <xf numFmtId="4" fontId="8" fillId="0" borderId="27" xfId="0" applyNumberFormat="1" applyFont="1" applyBorder="1" applyAlignment="1" applyProtection="1">
      <alignment horizontal="right"/>
      <protection hidden="1"/>
    </xf>
    <xf numFmtId="49" fontId="13" fillId="0" borderId="0" xfId="3" applyNumberFormat="1" applyFont="1" applyFill="1" applyBorder="1" applyAlignment="1" applyProtection="1">
      <protection hidden="1"/>
    </xf>
    <xf numFmtId="49" fontId="13" fillId="0" borderId="0" xfId="0" applyNumberFormat="1" applyFont="1" applyProtection="1">
      <protection hidden="1"/>
    </xf>
    <xf numFmtId="49" fontId="12" fillId="0" borderId="15" xfId="0" applyNumberFormat="1" applyFont="1" applyBorder="1" applyProtection="1">
      <protection hidden="1"/>
    </xf>
    <xf numFmtId="49" fontId="12" fillId="0" borderId="11" xfId="0" applyNumberFormat="1" applyFont="1" applyBorder="1" applyProtection="1">
      <protection hidden="1"/>
    </xf>
    <xf numFmtId="49" fontId="12" fillId="0" borderId="12" xfId="0" applyNumberFormat="1" applyFont="1" applyBorder="1" applyProtection="1">
      <protection hidden="1"/>
    </xf>
    <xf numFmtId="49" fontId="12" fillId="0" borderId="6" xfId="0" applyNumberFormat="1" applyFont="1" applyBorder="1" applyProtection="1">
      <protection hidden="1"/>
    </xf>
    <xf numFmtId="49" fontId="12" fillId="0" borderId="13" xfId="0" applyNumberFormat="1" applyFont="1" applyBorder="1" applyProtection="1">
      <protection hidden="1"/>
    </xf>
    <xf numFmtId="49" fontId="13" fillId="0" borderId="13" xfId="0" applyNumberFormat="1" applyFont="1" applyBorder="1" applyProtection="1">
      <protection hidden="1"/>
    </xf>
    <xf numFmtId="49" fontId="13" fillId="0" borderId="13" xfId="3" applyNumberFormat="1" applyFont="1" applyFill="1" applyBorder="1" applyAlignment="1" applyProtection="1">
      <protection hidden="1"/>
    </xf>
    <xf numFmtId="49" fontId="12" fillId="0" borderId="13" xfId="3" applyNumberFormat="1" applyFont="1" applyFill="1" applyBorder="1" applyAlignment="1" applyProtection="1">
      <protection hidden="1"/>
    </xf>
    <xf numFmtId="49" fontId="13" fillId="0" borderId="1" xfId="0" applyNumberFormat="1" applyFont="1" applyBorder="1" applyAlignment="1" applyProtection="1">
      <alignment horizontal="centerContinuous"/>
      <protection hidden="1"/>
    </xf>
    <xf numFmtId="49" fontId="13" fillId="0" borderId="7" xfId="0" quotePrefix="1" applyNumberFormat="1" applyFont="1" applyBorder="1" applyAlignment="1" applyProtection="1">
      <alignment horizontal="centerContinuous"/>
      <protection hidden="1"/>
    </xf>
    <xf numFmtId="49" fontId="13" fillId="0" borderId="7" xfId="3" applyNumberFormat="1" applyFont="1" applyFill="1" applyBorder="1" applyAlignment="1" applyProtection="1">
      <alignment horizontal="centerContinuous"/>
      <protection hidden="1"/>
    </xf>
    <xf numFmtId="0" fontId="28" fillId="5" borderId="15" xfId="0" applyFont="1" applyFill="1" applyBorder="1" applyAlignment="1" applyProtection="1">
      <alignment horizontal="centerContinuous"/>
      <protection hidden="1"/>
    </xf>
    <xf numFmtId="0" fontId="0" fillId="5" borderId="11" xfId="0" applyFill="1" applyBorder="1" applyAlignment="1" applyProtection="1">
      <alignment horizontal="centerContinuous"/>
      <protection hidden="1"/>
    </xf>
    <xf numFmtId="0" fontId="0" fillId="5" borderId="12" xfId="0" applyFill="1" applyBorder="1" applyAlignment="1" applyProtection="1">
      <alignment horizontal="centerContinuous"/>
      <protection hidden="1"/>
    </xf>
    <xf numFmtId="0" fontId="0" fillId="5" borderId="6" xfId="0" applyFill="1" applyBorder="1" applyProtection="1">
      <protection hidden="1"/>
    </xf>
    <xf numFmtId="0" fontId="0" fillId="5" borderId="13" xfId="0" applyFill="1" applyBorder="1" applyProtection="1">
      <protection hidden="1"/>
    </xf>
    <xf numFmtId="49" fontId="14" fillId="5" borderId="6" xfId="0" applyNumberFormat="1" applyFont="1" applyFill="1" applyBorder="1" applyAlignment="1" applyProtection="1">
      <alignment horizontal="centerContinuous"/>
      <protection hidden="1"/>
    </xf>
    <xf numFmtId="0" fontId="0" fillId="5" borderId="13" xfId="0" applyFill="1" applyBorder="1" applyAlignment="1" applyProtection="1">
      <alignment horizontal="centerContinuous"/>
      <protection hidden="1"/>
    </xf>
    <xf numFmtId="0" fontId="3" fillId="5" borderId="13" xfId="0" applyFont="1" applyFill="1" applyBorder="1" applyAlignment="1" applyProtection="1">
      <alignment horizontal="centerContinuous"/>
      <protection hidden="1"/>
    </xf>
    <xf numFmtId="49" fontId="10" fillId="5" borderId="6" xfId="0" applyNumberFormat="1" applyFont="1" applyFill="1" applyBorder="1" applyAlignment="1" applyProtection="1">
      <alignment horizontal="left"/>
      <protection hidden="1"/>
    </xf>
    <xf numFmtId="165" fontId="23" fillId="5" borderId="13" xfId="3" applyFont="1" applyFill="1" applyBorder="1" applyAlignment="1" applyProtection="1">
      <alignment horizontal="centerContinuous"/>
      <protection hidden="1"/>
    </xf>
    <xf numFmtId="39" fontId="16" fillId="5" borderId="13" xfId="3" applyNumberFormat="1" applyFont="1" applyFill="1" applyBorder="1" applyAlignment="1" applyProtection="1">
      <alignment horizontal="centerContinuous"/>
      <protection hidden="1"/>
    </xf>
    <xf numFmtId="165" fontId="16" fillId="5" borderId="13" xfId="3" applyFont="1" applyFill="1" applyBorder="1" applyAlignment="1" applyProtection="1">
      <protection hidden="1"/>
    </xf>
    <xf numFmtId="49" fontId="5" fillId="5" borderId="6" xfId="0" applyNumberFormat="1" applyFont="1" applyFill="1" applyBorder="1" applyAlignment="1" applyProtection="1">
      <alignment horizontal="left"/>
      <protection hidden="1"/>
    </xf>
    <xf numFmtId="49" fontId="6" fillId="5" borderId="6" xfId="0" applyNumberFormat="1" applyFont="1" applyFill="1" applyBorder="1" applyAlignment="1" applyProtection="1">
      <alignment horizontal="left"/>
      <protection hidden="1"/>
    </xf>
    <xf numFmtId="49" fontId="3" fillId="5" borderId="6" xfId="0" applyNumberFormat="1" applyFont="1" applyFill="1" applyBorder="1" applyAlignment="1" applyProtection="1">
      <alignment horizontal="left"/>
      <protection hidden="1"/>
    </xf>
    <xf numFmtId="49" fontId="5" fillId="5" borderId="1" xfId="0" applyNumberFormat="1" applyFont="1" applyFill="1" applyBorder="1" applyAlignment="1" applyProtection="1">
      <alignment horizontal="left"/>
      <protection hidden="1"/>
    </xf>
    <xf numFmtId="49" fontId="0" fillId="5" borderId="7" xfId="0" applyNumberFormat="1" applyFill="1" applyBorder="1" applyProtection="1">
      <protection hidden="1"/>
    </xf>
    <xf numFmtId="0" fontId="14" fillId="5" borderId="7" xfId="0" applyFont="1" applyFill="1" applyBorder="1" applyProtection="1">
      <protection hidden="1"/>
    </xf>
    <xf numFmtId="165" fontId="16" fillId="5" borderId="7" xfId="3" applyFont="1" applyFill="1" applyBorder="1" applyAlignment="1" applyProtection="1">
      <protection hidden="1"/>
    </xf>
    <xf numFmtId="165" fontId="16" fillId="5" borderId="19" xfId="3" applyFont="1" applyFill="1" applyBorder="1" applyAlignment="1" applyProtection="1">
      <protection hidden="1"/>
    </xf>
    <xf numFmtId="49" fontId="13" fillId="0" borderId="19" xfId="3" applyNumberFormat="1" applyFont="1" applyFill="1" applyBorder="1" applyAlignment="1" applyProtection="1">
      <protection hidden="1"/>
    </xf>
    <xf numFmtId="0" fontId="0" fillId="0" borderId="15" xfId="0" applyBorder="1" applyProtection="1">
      <protection hidden="1"/>
    </xf>
    <xf numFmtId="0" fontId="0" fillId="0" borderId="6" xfId="0" applyBorder="1" applyProtection="1">
      <protection hidden="1"/>
    </xf>
    <xf numFmtId="0" fontId="0" fillId="5" borderId="15" xfId="0" applyFill="1" applyBorder="1" applyProtection="1">
      <protection hidden="1"/>
    </xf>
    <xf numFmtId="0" fontId="0" fillId="5" borderId="11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0" fillId="5" borderId="1" xfId="0" applyFill="1" applyBorder="1" applyProtection="1">
      <protection hidden="1"/>
    </xf>
    <xf numFmtId="0" fontId="0" fillId="5" borderId="19" xfId="0" applyFill="1" applyBorder="1" applyProtection="1">
      <protection hidden="1"/>
    </xf>
    <xf numFmtId="49" fontId="32" fillId="0" borderId="0" xfId="3" applyNumberFormat="1" applyFont="1" applyFill="1" applyBorder="1" applyAlignment="1" applyProtection="1">
      <protection hidden="1"/>
    </xf>
    <xf numFmtId="49" fontId="33" fillId="0" borderId="0" xfId="2" applyNumberFormat="1" applyFont="1" applyFill="1" applyBorder="1" applyAlignment="1" applyProtection="1">
      <protection hidden="1"/>
    </xf>
    <xf numFmtId="49" fontId="32" fillId="0" borderId="0" xfId="0" applyNumberFormat="1" applyFont="1" applyProtection="1">
      <protection hidden="1"/>
    </xf>
    <xf numFmtId="49" fontId="32" fillId="0" borderId="6" xfId="0" applyNumberFormat="1" applyFont="1" applyBorder="1" applyProtection="1">
      <protection hidden="1"/>
    </xf>
    <xf numFmtId="10" fontId="23" fillId="2" borderId="1" xfId="3" applyNumberFormat="1" applyFont="1" applyFill="1" applyBorder="1" applyAlignment="1" applyProtection="1">
      <protection locked="0"/>
    </xf>
    <xf numFmtId="10" fontId="16" fillId="2" borderId="7" xfId="3" applyNumberFormat="1" applyFont="1" applyFill="1" applyBorder="1" applyAlignment="1" applyProtection="1">
      <protection hidden="1"/>
    </xf>
    <xf numFmtId="0" fontId="12" fillId="0" borderId="0" xfId="0" applyFont="1" applyAlignment="1" applyProtection="1">
      <alignment horizontal="left" vertical="top"/>
      <protection hidden="1"/>
    </xf>
    <xf numFmtId="10" fontId="16" fillId="0" borderId="0" xfId="2" applyNumberFormat="1" applyFont="1" applyFill="1" applyBorder="1" applyAlignment="1" applyProtection="1">
      <alignment horizontal="centerContinuous"/>
      <protection hidden="1"/>
    </xf>
    <xf numFmtId="49" fontId="16" fillId="0" borderId="0" xfId="0" applyNumberFormat="1" applyFont="1" applyAlignment="1">
      <alignment horizontal="left"/>
    </xf>
    <xf numFmtId="49" fontId="16" fillId="0" borderId="0" xfId="0" applyNumberFormat="1" applyFont="1"/>
    <xf numFmtId="0" fontId="16" fillId="0" borderId="0" xfId="0" applyFont="1"/>
    <xf numFmtId="49" fontId="16" fillId="0" borderId="0" xfId="0" applyNumberFormat="1" applyFont="1" applyAlignment="1" applyProtection="1">
      <alignment horizontal="centerContinuous"/>
      <protection hidden="1"/>
    </xf>
    <xf numFmtId="0" fontId="16" fillId="0" borderId="0" xfId="0" applyFont="1" applyAlignment="1" applyProtection="1">
      <alignment horizontal="centerContinuous"/>
      <protection hidden="1"/>
    </xf>
    <xf numFmtId="49" fontId="16" fillId="0" borderId="0" xfId="0" applyNumberFormat="1" applyFont="1" applyAlignment="1" applyProtection="1">
      <alignment horizontal="left"/>
      <protection hidden="1"/>
    </xf>
    <xf numFmtId="49" fontId="16" fillId="0" borderId="0" xfId="0" applyNumberFormat="1" applyFont="1" applyProtection="1">
      <protection hidden="1"/>
    </xf>
    <xf numFmtId="0" fontId="16" fillId="0" borderId="0" xfId="0" applyFont="1" applyAlignment="1" applyProtection="1">
      <alignment horizontal="left"/>
      <protection hidden="1"/>
    </xf>
    <xf numFmtId="0" fontId="16" fillId="0" borderId="0" xfId="0" applyFont="1" applyProtection="1">
      <protection hidden="1"/>
    </xf>
    <xf numFmtId="0" fontId="16" fillId="0" borderId="0" xfId="0" applyFont="1" applyAlignment="1" applyProtection="1">
      <alignment horizontal="center"/>
      <protection hidden="1"/>
    </xf>
    <xf numFmtId="0" fontId="16" fillId="0" borderId="0" xfId="0" applyFont="1" applyAlignment="1" applyProtection="1">
      <alignment horizontal="right"/>
      <protection hidden="1"/>
    </xf>
    <xf numFmtId="0" fontId="34" fillId="0" borderId="0" xfId="0" applyFont="1" applyAlignment="1" applyProtection="1">
      <alignment horizontal="centerContinuous"/>
      <protection hidden="1"/>
    </xf>
    <xf numFmtId="0" fontId="16" fillId="0" borderId="0" xfId="0" quotePrefix="1" applyFont="1" applyAlignment="1" applyProtection="1">
      <alignment horizontal="centerContinuous"/>
      <protection hidden="1"/>
    </xf>
    <xf numFmtId="49" fontId="35" fillId="0" borderId="15" xfId="0" applyNumberFormat="1" applyFont="1" applyBorder="1" applyAlignment="1" applyProtection="1">
      <alignment horizontal="centerContinuous"/>
      <protection hidden="1"/>
    </xf>
    <xf numFmtId="49" fontId="16" fillId="0" borderId="11" xfId="0" applyNumberFormat="1" applyFont="1" applyBorder="1" applyAlignment="1" applyProtection="1">
      <alignment horizontal="centerContinuous"/>
      <protection hidden="1"/>
    </xf>
    <xf numFmtId="0" fontId="35" fillId="0" borderId="12" xfId="0" applyFont="1" applyBorder="1" applyAlignment="1" applyProtection="1">
      <alignment horizontal="centerContinuous"/>
      <protection hidden="1"/>
    </xf>
    <xf numFmtId="0" fontId="35" fillId="0" borderId="18" xfId="0" applyFont="1" applyBorder="1" applyAlignment="1" applyProtection="1">
      <alignment horizontal="centerContinuous"/>
      <protection hidden="1"/>
    </xf>
    <xf numFmtId="0" fontId="35" fillId="0" borderId="10" xfId="0" applyFont="1" applyBorder="1" applyAlignment="1" applyProtection="1">
      <alignment horizontal="centerContinuous"/>
      <protection hidden="1"/>
    </xf>
    <xf numFmtId="0" fontId="16" fillId="0" borderId="10" xfId="0" applyFont="1" applyBorder="1" applyAlignment="1" applyProtection="1">
      <alignment horizontal="centerContinuous"/>
      <protection hidden="1"/>
    </xf>
    <xf numFmtId="0" fontId="35" fillId="0" borderId="44" xfId="0" applyFont="1" applyBorder="1" applyAlignment="1" applyProtection="1">
      <alignment horizontal="center"/>
      <protection hidden="1"/>
    </xf>
    <xf numFmtId="49" fontId="35" fillId="0" borderId="1" xfId="0" applyNumberFormat="1" applyFont="1" applyBorder="1" applyAlignment="1" applyProtection="1">
      <alignment horizontal="centerContinuous"/>
      <protection hidden="1"/>
    </xf>
    <xf numFmtId="49" fontId="16" fillId="0" borderId="7" xfId="0" applyNumberFormat="1" applyFont="1" applyBorder="1" applyAlignment="1" applyProtection="1">
      <alignment horizontal="centerContinuous"/>
      <protection hidden="1"/>
    </xf>
    <xf numFmtId="0" fontId="35" fillId="0" borderId="19" xfId="0" applyFont="1" applyBorder="1" applyAlignment="1" applyProtection="1">
      <alignment horizontal="centerContinuous"/>
      <protection hidden="1"/>
    </xf>
    <xf numFmtId="0" fontId="35" fillId="0" borderId="7" xfId="0" applyFont="1" applyBorder="1" applyAlignment="1" applyProtection="1">
      <alignment horizontal="centerContinuous"/>
      <protection hidden="1"/>
    </xf>
    <xf numFmtId="0" fontId="16" fillId="0" borderId="3" xfId="0" applyFont="1" applyBorder="1" applyProtection="1">
      <protection hidden="1"/>
    </xf>
    <xf numFmtId="49" fontId="16" fillId="0" borderId="6" xfId="0" applyNumberFormat="1" applyFont="1" applyBorder="1" applyAlignment="1" applyProtection="1">
      <alignment horizontal="left"/>
      <protection hidden="1"/>
    </xf>
    <xf numFmtId="165" fontId="16" fillId="0" borderId="12" xfId="3" applyFont="1" applyBorder="1" applyProtection="1">
      <protection hidden="1"/>
    </xf>
    <xf numFmtId="0" fontId="16" fillId="2" borderId="44" xfId="0" applyFont="1" applyFill="1" applyBorder="1" applyProtection="1">
      <protection hidden="1"/>
    </xf>
    <xf numFmtId="0" fontId="35" fillId="0" borderId="13" xfId="0" quotePrefix="1" applyFont="1" applyBorder="1" applyAlignment="1" applyProtection="1">
      <alignment horizontal="left"/>
      <protection hidden="1"/>
    </xf>
    <xf numFmtId="4" fontId="35" fillId="2" borderId="45" xfId="0" applyNumberFormat="1" applyFont="1" applyFill="1" applyBorder="1" applyProtection="1">
      <protection hidden="1"/>
    </xf>
    <xf numFmtId="49" fontId="16" fillId="0" borderId="1" xfId="0" applyNumberFormat="1" applyFont="1" applyBorder="1" applyAlignment="1" applyProtection="1">
      <alignment horizontal="left"/>
      <protection hidden="1"/>
    </xf>
    <xf numFmtId="49" fontId="16" fillId="0" borderId="7" xfId="0" applyNumberFormat="1" applyFont="1" applyBorder="1" applyAlignment="1" applyProtection="1">
      <alignment horizontal="left"/>
      <protection hidden="1"/>
    </xf>
    <xf numFmtId="165" fontId="35" fillId="0" borderId="12" xfId="3" applyFont="1" applyBorder="1" applyProtection="1">
      <protection hidden="1"/>
    </xf>
    <xf numFmtId="0" fontId="35" fillId="0" borderId="13" xfId="0" applyFont="1" applyBorder="1" applyAlignment="1" applyProtection="1">
      <alignment horizontal="left"/>
      <protection hidden="1"/>
    </xf>
    <xf numFmtId="0" fontId="35" fillId="0" borderId="19" xfId="0" applyFont="1" applyBorder="1" applyAlignment="1" applyProtection="1">
      <alignment horizontal="left"/>
      <protection hidden="1"/>
    </xf>
    <xf numFmtId="49" fontId="16" fillId="0" borderId="7" xfId="0" applyNumberFormat="1" applyFont="1" applyBorder="1" applyProtection="1">
      <protection hidden="1"/>
    </xf>
    <xf numFmtId="0" fontId="35" fillId="0" borderId="19" xfId="0" quotePrefix="1" applyFont="1" applyBorder="1" applyAlignment="1" applyProtection="1">
      <alignment horizontal="left"/>
      <protection hidden="1"/>
    </xf>
    <xf numFmtId="0" fontId="35" fillId="0" borderId="19" xfId="0" applyFont="1" applyBorder="1" applyProtection="1">
      <protection hidden="1"/>
    </xf>
    <xf numFmtId="165" fontId="35" fillId="0" borderId="13" xfId="3" applyFont="1" applyBorder="1" applyProtection="1">
      <protection hidden="1"/>
    </xf>
    <xf numFmtId="0" fontId="16" fillId="2" borderId="45" xfId="0" applyFont="1" applyFill="1" applyBorder="1" applyProtection="1">
      <protection hidden="1"/>
    </xf>
    <xf numFmtId="0" fontId="35" fillId="0" borderId="13" xfId="0" applyFont="1" applyBorder="1" applyProtection="1">
      <protection hidden="1"/>
    </xf>
    <xf numFmtId="0" fontId="35" fillId="0" borderId="0" xfId="0" quotePrefix="1" applyFont="1" applyAlignment="1" applyProtection="1">
      <alignment horizontal="left"/>
      <protection hidden="1"/>
    </xf>
    <xf numFmtId="0" fontId="16" fillId="2" borderId="0" xfId="0" applyFont="1" applyFill="1" applyProtection="1">
      <protection hidden="1"/>
    </xf>
    <xf numFmtId="49" fontId="16" fillId="0" borderId="15" xfId="0" applyNumberFormat="1" applyFont="1" applyBorder="1" applyAlignment="1" applyProtection="1">
      <alignment horizontal="left"/>
      <protection hidden="1"/>
    </xf>
    <xf numFmtId="49" fontId="16" fillId="0" borderId="11" xfId="0" applyNumberFormat="1" applyFont="1" applyBorder="1" applyProtection="1">
      <protection hidden="1"/>
    </xf>
    <xf numFmtId="0" fontId="16" fillId="0" borderId="44" xfId="0" applyFont="1" applyBorder="1" applyProtection="1">
      <protection hidden="1"/>
    </xf>
    <xf numFmtId="49" fontId="35" fillId="0" borderId="45" xfId="0" applyNumberFormat="1" applyFont="1" applyBorder="1" applyAlignment="1" applyProtection="1">
      <alignment horizontal="left"/>
      <protection hidden="1"/>
    </xf>
    <xf numFmtId="49" fontId="35" fillId="0" borderId="6" xfId="0" applyNumberFormat="1" applyFont="1" applyBorder="1" applyAlignment="1" applyProtection="1">
      <alignment horizontal="left"/>
      <protection hidden="1"/>
    </xf>
    <xf numFmtId="0" fontId="16" fillId="0" borderId="45" xfId="0" applyFont="1" applyBorder="1" applyProtection="1">
      <protection hidden="1"/>
    </xf>
    <xf numFmtId="10" fontId="35" fillId="0" borderId="13" xfId="0" quotePrefix="1" applyNumberFormat="1" applyFont="1" applyBorder="1" applyAlignment="1" applyProtection="1">
      <alignment horizontal="center"/>
      <protection hidden="1"/>
    </xf>
    <xf numFmtId="49" fontId="12" fillId="0" borderId="11" xfId="2" applyNumberFormat="1" applyFont="1" applyFill="1" applyBorder="1" applyAlignment="1" applyProtection="1">
      <protection hidden="1"/>
    </xf>
    <xf numFmtId="49" fontId="12" fillId="0" borderId="11" xfId="3" applyNumberFormat="1" applyFont="1" applyFill="1" applyBorder="1" applyAlignment="1" applyProtection="1">
      <protection hidden="1"/>
    </xf>
    <xf numFmtId="49" fontId="13" fillId="0" borderId="11" xfId="3" applyNumberFormat="1" applyFont="1" applyFill="1" applyBorder="1" applyAlignment="1" applyProtection="1">
      <protection hidden="1"/>
    </xf>
    <xf numFmtId="49" fontId="13" fillId="0" borderId="11" xfId="2" applyNumberFormat="1" applyFont="1" applyFill="1" applyBorder="1" applyAlignment="1" applyProtection="1">
      <protection hidden="1"/>
    </xf>
    <xf numFmtId="49" fontId="13" fillId="0" borderId="12" xfId="3" applyNumberFormat="1" applyFont="1" applyFill="1" applyBorder="1" applyAlignment="1" applyProtection="1">
      <protection hidden="1"/>
    </xf>
    <xf numFmtId="49" fontId="12" fillId="0" borderId="1" xfId="0" applyNumberFormat="1" applyFont="1" applyBorder="1" applyProtection="1">
      <protection hidden="1"/>
    </xf>
    <xf numFmtId="49" fontId="12" fillId="0" borderId="7" xfId="0" applyNumberFormat="1" applyFont="1" applyBorder="1" applyProtection="1">
      <protection hidden="1"/>
    </xf>
    <xf numFmtId="49" fontId="12" fillId="0" borderId="15" xfId="3" applyNumberFormat="1" applyFont="1" applyFill="1" applyBorder="1" applyAlignment="1" applyProtection="1">
      <protection hidden="1"/>
    </xf>
    <xf numFmtId="49" fontId="13" fillId="0" borderId="15" xfId="3" applyNumberFormat="1" applyFont="1" applyFill="1" applyBorder="1" applyAlignment="1" applyProtection="1">
      <protection hidden="1"/>
    </xf>
    <xf numFmtId="49" fontId="32" fillId="4" borderId="11" xfId="3" applyNumberFormat="1" applyFont="1" applyFill="1" applyBorder="1" applyAlignment="1" applyProtection="1">
      <protection hidden="1"/>
    </xf>
    <xf numFmtId="49" fontId="33" fillId="4" borderId="11" xfId="2" applyNumberFormat="1" applyFont="1" applyFill="1" applyBorder="1" applyAlignment="1" applyProtection="1">
      <protection hidden="1"/>
    </xf>
    <xf numFmtId="49" fontId="13" fillId="4" borderId="15" xfId="3" applyNumberFormat="1" applyFont="1" applyFill="1" applyBorder="1" applyAlignment="1" applyProtection="1">
      <protection hidden="1"/>
    </xf>
    <xf numFmtId="49" fontId="13" fillId="4" borderId="11" xfId="3" applyNumberFormat="1" applyFont="1" applyFill="1" applyBorder="1" applyAlignment="1" applyProtection="1">
      <protection hidden="1"/>
    </xf>
    <xf numFmtId="49" fontId="13" fillId="0" borderId="7" xfId="3" applyNumberFormat="1" applyFont="1" applyFill="1" applyBorder="1" applyAlignment="1" applyProtection="1">
      <protection hidden="1"/>
    </xf>
    <xf numFmtId="49" fontId="13" fillId="0" borderId="1" xfId="3" applyNumberFormat="1" applyFont="1" applyFill="1" applyBorder="1" applyAlignment="1" applyProtection="1">
      <protection hidden="1"/>
    </xf>
    <xf numFmtId="49" fontId="15" fillId="0" borderId="7" xfId="3" applyNumberFormat="1" applyFont="1" applyFill="1" applyBorder="1" applyAlignment="1" applyProtection="1">
      <alignment horizontal="centerContinuous"/>
      <protection hidden="1"/>
    </xf>
    <xf numFmtId="0" fontId="32" fillId="0" borderId="7" xfId="0" applyFont="1" applyBorder="1" applyAlignment="1" applyProtection="1">
      <alignment horizontal="centerContinuous"/>
      <protection hidden="1"/>
    </xf>
    <xf numFmtId="49" fontId="33" fillId="0" borderId="7" xfId="3" applyNumberFormat="1" applyFont="1" applyFill="1" applyBorder="1" applyAlignment="1" applyProtection="1">
      <alignment horizontal="centerContinuous"/>
      <protection hidden="1"/>
    </xf>
    <xf numFmtId="49" fontId="12" fillId="0" borderId="18" xfId="0" applyNumberFormat="1" applyFont="1" applyBorder="1" applyAlignment="1" applyProtection="1">
      <alignment horizontal="centerContinuous"/>
      <protection hidden="1"/>
    </xf>
    <xf numFmtId="49" fontId="13" fillId="0" borderId="10" xfId="0" applyNumberFormat="1" applyFont="1" applyBorder="1" applyAlignment="1" applyProtection="1">
      <alignment horizontal="centerContinuous"/>
      <protection hidden="1"/>
    </xf>
    <xf numFmtId="0" fontId="13" fillId="0" borderId="10" xfId="0" applyFont="1" applyBorder="1" applyAlignment="1" applyProtection="1">
      <alignment horizontal="centerContinuous"/>
      <protection hidden="1"/>
    </xf>
    <xf numFmtId="49" fontId="13" fillId="0" borderId="11" xfId="0" applyNumberFormat="1" applyFont="1" applyBorder="1" applyAlignment="1" applyProtection="1">
      <alignment horizontal="centerContinuous"/>
      <protection hidden="1"/>
    </xf>
    <xf numFmtId="49" fontId="13" fillId="0" borderId="12" xfId="0" applyNumberFormat="1" applyFont="1" applyBorder="1" applyAlignment="1" applyProtection="1">
      <alignment horizontal="centerContinuous"/>
      <protection hidden="1"/>
    </xf>
    <xf numFmtId="49" fontId="8" fillId="0" borderId="15" xfId="0" applyNumberFormat="1" applyFont="1" applyBorder="1" applyProtection="1">
      <protection hidden="1"/>
    </xf>
    <xf numFmtId="49" fontId="31" fillId="0" borderId="0" xfId="2" applyNumberFormat="1" applyFont="1" applyFill="1" applyBorder="1" applyAlignment="1" applyProtection="1">
      <alignment horizontal="centerContinuous"/>
      <protection hidden="1"/>
    </xf>
    <xf numFmtId="49" fontId="12" fillId="0" borderId="0" xfId="3" applyNumberFormat="1" applyFont="1" applyFill="1" applyBorder="1" applyAlignment="1" applyProtection="1">
      <alignment horizontal="centerContinuous"/>
      <protection hidden="1"/>
    </xf>
    <xf numFmtId="49" fontId="13" fillId="0" borderId="0" xfId="3" applyNumberFormat="1" applyFont="1" applyFill="1" applyBorder="1" applyAlignment="1" applyProtection="1">
      <alignment horizontal="centerContinuous"/>
      <protection hidden="1"/>
    </xf>
    <xf numFmtId="49" fontId="13" fillId="0" borderId="0" xfId="2" applyNumberFormat="1" applyFont="1" applyFill="1" applyBorder="1" applyAlignment="1" applyProtection="1">
      <alignment horizontal="centerContinuous"/>
      <protection hidden="1"/>
    </xf>
    <xf numFmtId="49" fontId="13" fillId="0" borderId="13" xfId="3" applyNumberFormat="1" applyFont="1" applyFill="1" applyBorder="1" applyAlignment="1" applyProtection="1">
      <alignment horizontal="centerContinuous"/>
      <protection hidden="1"/>
    </xf>
    <xf numFmtId="49" fontId="32" fillId="0" borderId="0" xfId="3" applyNumberFormat="1" applyFont="1" applyFill="1" applyBorder="1" applyAlignment="1" applyProtection="1">
      <alignment horizontal="centerContinuous"/>
      <protection hidden="1"/>
    </xf>
    <xf numFmtId="49" fontId="33" fillId="0" borderId="0" xfId="2" applyNumberFormat="1" applyFont="1" applyFill="1" applyBorder="1" applyAlignment="1" applyProtection="1">
      <alignment horizontal="centerContinuous"/>
      <protection hidden="1"/>
    </xf>
    <xf numFmtId="49" fontId="12" fillId="0" borderId="15" xfId="0" applyNumberFormat="1" applyFont="1" applyBorder="1" applyAlignment="1" applyProtection="1">
      <alignment horizontal="centerContinuous"/>
      <protection hidden="1"/>
    </xf>
    <xf numFmtId="49" fontId="12" fillId="0" borderId="1" xfId="3" applyNumberFormat="1" applyFont="1" applyFill="1" applyBorder="1" applyAlignment="1" applyProtection="1">
      <alignment horizontal="centerContinuous"/>
      <protection hidden="1"/>
    </xf>
    <xf numFmtId="4" fontId="12" fillId="0" borderId="6" xfId="3" applyNumberFormat="1" applyFont="1" applyFill="1" applyBorder="1" applyAlignment="1" applyProtection="1">
      <alignment horizontal="centerContinuous"/>
      <protection hidden="1"/>
    </xf>
    <xf numFmtId="0" fontId="12" fillId="0" borderId="1" xfId="0" applyFont="1" applyBorder="1" applyAlignment="1" applyProtection="1">
      <alignment horizontal="centerContinuous"/>
      <protection hidden="1"/>
    </xf>
    <xf numFmtId="49" fontId="12" fillId="0" borderId="7" xfId="3" applyNumberFormat="1" applyFont="1" applyFill="1" applyBorder="1" applyAlignment="1" applyProtection="1">
      <alignment horizontal="centerContinuous"/>
      <protection hidden="1"/>
    </xf>
    <xf numFmtId="0" fontId="8" fillId="0" borderId="6" xfId="0" applyFont="1" applyBorder="1" applyAlignment="1" applyProtection="1">
      <alignment horizontal="centerContinuous"/>
      <protection hidden="1"/>
    </xf>
    <xf numFmtId="0" fontId="0" fillId="0" borderId="11" xfId="0" applyBorder="1" applyAlignment="1" applyProtection="1">
      <alignment horizontal="centerContinuous"/>
      <protection hidden="1"/>
    </xf>
    <xf numFmtId="0" fontId="29" fillId="0" borderId="0" xfId="0" applyFont="1" applyAlignment="1" applyProtection="1">
      <alignment horizontal="center"/>
      <protection hidden="1"/>
    </xf>
    <xf numFmtId="0" fontId="3" fillId="5" borderId="45" xfId="0" applyFont="1" applyFill="1" applyBorder="1" applyProtection="1">
      <protection hidden="1"/>
    </xf>
    <xf numFmtId="0" fontId="0" fillId="5" borderId="45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10" fontId="36" fillId="5" borderId="1" xfId="0" applyNumberFormat="1" applyFont="1" applyFill="1" applyBorder="1" applyProtection="1">
      <protection locked="0"/>
    </xf>
    <xf numFmtId="0" fontId="12" fillId="0" borderId="0" xfId="0" applyFont="1" applyAlignment="1" applyProtection="1">
      <alignment vertical="top"/>
      <protection hidden="1"/>
    </xf>
    <xf numFmtId="0" fontId="12" fillId="0" borderId="0" xfId="0" applyFont="1" applyAlignment="1" applyProtection="1">
      <alignment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4" fontId="12" fillId="0" borderId="0" xfId="0" applyNumberFormat="1" applyFont="1" applyAlignment="1" applyProtection="1">
      <alignment horizontal="right" vertical="center"/>
      <protection hidden="1"/>
    </xf>
    <xf numFmtId="4" fontId="12" fillId="0" borderId="0" xfId="0" applyNumberFormat="1" applyFont="1" applyAlignment="1" applyProtection="1">
      <alignment horizontal="right"/>
      <protection hidden="1"/>
    </xf>
    <xf numFmtId="0" fontId="12" fillId="0" borderId="0" xfId="0" quotePrefix="1" applyFont="1" applyAlignment="1" applyProtection="1">
      <alignment horizontal="left" vertical="top"/>
      <protection hidden="1"/>
    </xf>
    <xf numFmtId="0" fontId="12" fillId="0" borderId="0" xfId="0" applyFont="1" applyAlignment="1" applyProtection="1">
      <alignment horizontal="centerContinuous" vertical="top"/>
      <protection hidden="1"/>
    </xf>
    <xf numFmtId="0" fontId="12" fillId="0" borderId="0" xfId="0" applyFont="1" applyAlignment="1" applyProtection="1">
      <alignment horizontal="centerContinuous" vertical="center"/>
      <protection hidden="1"/>
    </xf>
    <xf numFmtId="4" fontId="12" fillId="0" borderId="0" xfId="0" applyNumberFormat="1" applyFont="1" applyAlignment="1" applyProtection="1">
      <alignment horizontal="centerContinuous" vertical="center"/>
      <protection hidden="1"/>
    </xf>
    <xf numFmtId="4" fontId="12" fillId="0" borderId="0" xfId="0" applyNumberFormat="1" applyFont="1" applyAlignment="1" applyProtection="1">
      <alignment horizontal="centerContinuous"/>
      <protection hidden="1"/>
    </xf>
    <xf numFmtId="0" fontId="0" fillId="0" borderId="0" xfId="0" applyAlignment="1" applyProtection="1">
      <alignment vertical="top"/>
      <protection hidden="1"/>
    </xf>
    <xf numFmtId="0" fontId="6" fillId="0" borderId="35" xfId="0" applyFont="1" applyBorder="1" applyAlignment="1" applyProtection="1">
      <alignment horizontal="center" vertical="center"/>
      <protection hidden="1"/>
    </xf>
    <xf numFmtId="4" fontId="6" fillId="0" borderId="35" xfId="0" applyNumberFormat="1" applyFont="1" applyBorder="1" applyAlignment="1" applyProtection="1">
      <alignment horizontal="center" vertical="center"/>
      <protection hidden="1"/>
    </xf>
    <xf numFmtId="4" fontId="6" fillId="0" borderId="17" xfId="0" applyNumberFormat="1" applyFont="1" applyBorder="1" applyAlignment="1" applyProtection="1">
      <alignment horizontal="center"/>
      <protection hidden="1"/>
    </xf>
    <xf numFmtId="0" fontId="0" fillId="0" borderId="26" xfId="0" applyBorder="1" applyProtection="1">
      <protection hidden="1"/>
    </xf>
    <xf numFmtId="0" fontId="12" fillId="0" borderId="31" xfId="0" applyFont="1" applyBorder="1" applyAlignment="1" applyProtection="1">
      <alignment horizontal="center" vertical="center"/>
      <protection hidden="1"/>
    </xf>
    <xf numFmtId="4" fontId="12" fillId="0" borderId="26" xfId="0" applyNumberFormat="1" applyFont="1" applyBorder="1" applyAlignment="1" applyProtection="1">
      <alignment horizontal="right" vertical="center"/>
      <protection hidden="1"/>
    </xf>
    <xf numFmtId="49" fontId="12" fillId="0" borderId="0" xfId="0" quotePrefix="1" applyNumberFormat="1" applyFont="1" applyAlignment="1" applyProtection="1">
      <alignment horizontal="center" vertical="top"/>
      <protection hidden="1"/>
    </xf>
    <xf numFmtId="4" fontId="6" fillId="0" borderId="0" xfId="0" applyNumberFormat="1" applyFont="1" applyAlignment="1" applyProtection="1">
      <alignment horizontal="right"/>
      <protection hidden="1"/>
    </xf>
    <xf numFmtId="0" fontId="12" fillId="0" borderId="28" xfId="0" applyFont="1" applyBorder="1" applyAlignment="1" applyProtection="1">
      <alignment horizontal="center" vertical="center"/>
      <protection hidden="1"/>
    </xf>
    <xf numFmtId="4" fontId="12" fillId="0" borderId="22" xfId="0" applyNumberFormat="1" applyFont="1" applyBorder="1" applyAlignment="1" applyProtection="1">
      <alignment horizontal="right" vertical="center"/>
      <protection hidden="1"/>
    </xf>
    <xf numFmtId="0" fontId="12" fillId="0" borderId="0" xfId="0" quotePrefix="1" applyFont="1" applyAlignment="1" applyProtection="1">
      <alignment horizontal="center" vertical="top"/>
      <protection hidden="1"/>
    </xf>
    <xf numFmtId="4" fontId="12" fillId="0" borderId="41" xfId="0" applyNumberFormat="1" applyFont="1" applyBorder="1" applyAlignment="1" applyProtection="1">
      <alignment horizontal="right"/>
      <protection hidden="1"/>
    </xf>
    <xf numFmtId="4" fontId="6" fillId="0" borderId="29" xfId="0" applyNumberFormat="1" applyFont="1" applyBorder="1" applyAlignment="1" applyProtection="1">
      <alignment horizontal="right"/>
      <protection hidden="1"/>
    </xf>
    <xf numFmtId="10" fontId="6" fillId="0" borderId="28" xfId="2" quotePrefix="1" applyNumberFormat="1" applyFont="1" applyBorder="1" applyAlignment="1" applyProtection="1">
      <alignment horizontal="centerContinuous" vertical="center"/>
      <protection hidden="1"/>
    </xf>
    <xf numFmtId="0" fontId="12" fillId="0" borderId="26" xfId="0" applyFont="1" applyBorder="1" applyAlignment="1" applyProtection="1">
      <alignment vertical="center"/>
      <protection hidden="1"/>
    </xf>
    <xf numFmtId="4" fontId="12" fillId="0" borderId="27" xfId="0" applyNumberFormat="1" applyFont="1" applyBorder="1" applyAlignment="1" applyProtection="1">
      <alignment horizontal="right"/>
      <protection hidden="1"/>
    </xf>
    <xf numFmtId="0" fontId="15" fillId="0" borderId="0" xfId="0" applyFont="1" applyAlignment="1" applyProtection="1">
      <alignment vertical="top"/>
      <protection hidden="1"/>
    </xf>
    <xf numFmtId="4" fontId="6" fillId="0" borderId="24" xfId="0" applyNumberFormat="1" applyFont="1" applyBorder="1" applyAlignment="1" applyProtection="1">
      <alignment horizontal="right"/>
      <protection hidden="1"/>
    </xf>
    <xf numFmtId="10" fontId="6" fillId="0" borderId="0" xfId="2" quotePrefix="1" applyNumberFormat="1" applyFont="1" applyBorder="1" applyAlignment="1" applyProtection="1">
      <alignment horizontal="centerContinuous" vertical="center"/>
      <protection hidden="1"/>
    </xf>
    <xf numFmtId="4" fontId="25" fillId="5" borderId="18" xfId="0" applyNumberFormat="1" applyFont="1" applyFill="1" applyBorder="1" applyAlignment="1" applyProtection="1">
      <alignment horizontal="right" vertical="center"/>
      <protection locked="0"/>
    </xf>
    <xf numFmtId="0" fontId="26" fillId="5" borderId="1" xfId="0" applyFont="1" applyFill="1" applyBorder="1" applyAlignment="1" applyProtection="1">
      <alignment horizontal="centerContinuous"/>
      <protection hidden="1"/>
    </xf>
    <xf numFmtId="49" fontId="13" fillId="5" borderId="7" xfId="0" applyNumberFormat="1" applyFont="1" applyFill="1" applyBorder="1" applyAlignment="1" applyProtection="1">
      <alignment horizontal="centerContinuous"/>
      <protection hidden="1"/>
    </xf>
    <xf numFmtId="49" fontId="13" fillId="5" borderId="19" xfId="0" applyNumberFormat="1" applyFont="1" applyFill="1" applyBorder="1" applyAlignment="1" applyProtection="1">
      <alignment horizontal="centerContinuous"/>
      <protection hidden="1"/>
    </xf>
    <xf numFmtId="0" fontId="6" fillId="0" borderId="22" xfId="0" applyFont="1" applyBorder="1" applyAlignment="1" applyProtection="1">
      <alignment horizontal="center" vertical="top"/>
      <protection hidden="1"/>
    </xf>
    <xf numFmtId="0" fontId="6" fillId="0" borderId="22" xfId="0" applyFont="1" applyBorder="1" applyAlignment="1" applyProtection="1">
      <alignment horizontal="center" vertical="center"/>
      <protection hidden="1"/>
    </xf>
    <xf numFmtId="4" fontId="6" fillId="0" borderId="22" xfId="0" applyNumberFormat="1" applyFont="1" applyBorder="1" applyAlignment="1" applyProtection="1">
      <alignment horizontal="center" vertical="center"/>
      <protection hidden="1"/>
    </xf>
    <xf numFmtId="4" fontId="6" fillId="0" borderId="22" xfId="0" applyNumberFormat="1" applyFont="1" applyBorder="1" applyAlignment="1" applyProtection="1">
      <alignment horizontal="center"/>
      <protection hidden="1"/>
    </xf>
    <xf numFmtId="0" fontId="16" fillId="0" borderId="7" xfId="0" applyFont="1" applyBorder="1" applyProtection="1">
      <protection hidden="1"/>
    </xf>
    <xf numFmtId="0" fontId="12" fillId="0" borderId="23" xfId="0" applyFont="1" applyBorder="1" applyProtection="1">
      <protection hidden="1"/>
    </xf>
    <xf numFmtId="49" fontId="6" fillId="0" borderId="15" xfId="0" applyNumberFormat="1" applyFont="1" applyBorder="1" applyAlignment="1" applyProtection="1">
      <alignment horizontal="centerContinuous"/>
      <protection hidden="1"/>
    </xf>
    <xf numFmtId="49" fontId="6" fillId="0" borderId="11" xfId="0" applyNumberFormat="1" applyFont="1" applyBorder="1" applyAlignment="1" applyProtection="1">
      <alignment horizontal="centerContinuous"/>
      <protection hidden="1"/>
    </xf>
    <xf numFmtId="49" fontId="6" fillId="0" borderId="12" xfId="0" applyNumberFormat="1" applyFont="1" applyBorder="1" applyAlignment="1" applyProtection="1">
      <alignment horizontal="centerContinuous"/>
      <protection hidden="1"/>
    </xf>
    <xf numFmtId="0" fontId="32" fillId="0" borderId="0" xfId="0" applyFont="1" applyAlignment="1" applyProtection="1">
      <alignment horizontal="centerContinuous"/>
      <protection hidden="1"/>
    </xf>
    <xf numFmtId="49" fontId="6" fillId="0" borderId="6" xfId="0" applyNumberFormat="1" applyFont="1" applyBorder="1" applyAlignment="1" applyProtection="1">
      <alignment horizontal="centerContinuous"/>
      <protection hidden="1"/>
    </xf>
    <xf numFmtId="49" fontId="6" fillId="0" borderId="0" xfId="3" applyNumberFormat="1" applyFont="1" applyFill="1" applyBorder="1" applyAlignment="1" applyProtection="1">
      <alignment horizontal="centerContinuous"/>
      <protection hidden="1"/>
    </xf>
    <xf numFmtId="49" fontId="19" fillId="0" borderId="0" xfId="3" applyNumberFormat="1" applyFont="1" applyFill="1" applyBorder="1" applyAlignment="1" applyProtection="1">
      <alignment horizontal="centerContinuous"/>
      <protection hidden="1"/>
    </xf>
    <xf numFmtId="0" fontId="21" fillId="0" borderId="0" xfId="0" applyFont="1" applyAlignment="1" applyProtection="1">
      <alignment horizontal="centerContinuous"/>
      <protection hidden="1"/>
    </xf>
    <xf numFmtId="49" fontId="21" fillId="0" borderId="0" xfId="3" applyNumberFormat="1" applyFont="1" applyFill="1" applyBorder="1" applyAlignment="1" applyProtection="1">
      <alignment horizontal="centerContinuous"/>
      <protection hidden="1"/>
    </xf>
    <xf numFmtId="49" fontId="21" fillId="0" borderId="13" xfId="3" applyNumberFormat="1" applyFont="1" applyFill="1" applyBorder="1" applyAlignment="1" applyProtection="1">
      <alignment horizontal="centerContinuous"/>
      <protection hidden="1"/>
    </xf>
    <xf numFmtId="49" fontId="6" fillId="0" borderId="6" xfId="0" applyNumberFormat="1" applyFont="1" applyBorder="1" applyAlignment="1" applyProtection="1">
      <alignment horizontal="left"/>
      <protection hidden="1"/>
    </xf>
    <xf numFmtId="49" fontId="6" fillId="0" borderId="6" xfId="0" applyNumberFormat="1" applyFont="1" applyBorder="1" applyAlignment="1" applyProtection="1">
      <alignment horizontal="center"/>
      <protection hidden="1"/>
    </xf>
    <xf numFmtId="49" fontId="6" fillId="0" borderId="0" xfId="3" applyNumberFormat="1" applyFont="1" applyFill="1" applyBorder="1" applyAlignment="1" applyProtection="1">
      <alignment horizontal="center"/>
      <protection hidden="1"/>
    </xf>
    <xf numFmtId="49" fontId="19" fillId="0" borderId="0" xfId="3" applyNumberFormat="1" applyFont="1" applyFill="1" applyBorder="1" applyAlignment="1" applyProtection="1">
      <alignment horizontal="center"/>
      <protection hidden="1"/>
    </xf>
    <xf numFmtId="0" fontId="32" fillId="0" borderId="0" xfId="0" applyFont="1" applyAlignment="1" applyProtection="1">
      <alignment horizontal="center"/>
      <protection hidden="1"/>
    </xf>
    <xf numFmtId="49" fontId="32" fillId="0" borderId="0" xfId="3" applyNumberFormat="1" applyFont="1" applyFill="1" applyBorder="1" applyAlignment="1" applyProtection="1">
      <alignment horizontal="center"/>
      <protection hidden="1"/>
    </xf>
    <xf numFmtId="0" fontId="21" fillId="0" borderId="0" xfId="0" applyFont="1" applyAlignment="1" applyProtection="1">
      <alignment horizontal="center"/>
      <protection hidden="1"/>
    </xf>
    <xf numFmtId="49" fontId="21" fillId="0" borderId="0" xfId="3" applyNumberFormat="1" applyFont="1" applyFill="1" applyBorder="1" applyAlignment="1" applyProtection="1">
      <alignment horizontal="center"/>
      <protection hidden="1"/>
    </xf>
    <xf numFmtId="2" fontId="21" fillId="0" borderId="0" xfId="0" applyNumberFormat="1" applyFont="1" applyAlignment="1" applyProtection="1">
      <alignment horizontal="left"/>
      <protection hidden="1"/>
    </xf>
    <xf numFmtId="2" fontId="21" fillId="0" borderId="0" xfId="3" applyNumberFormat="1" applyFont="1" applyFill="1" applyBorder="1" applyAlignment="1" applyProtection="1">
      <alignment horizontal="centerContinuous"/>
      <protection hidden="1"/>
    </xf>
    <xf numFmtId="2" fontId="0" fillId="5" borderId="11" xfId="0" applyNumberFormat="1" applyFill="1" applyBorder="1" applyAlignment="1" applyProtection="1">
      <alignment horizontal="centerContinuous"/>
      <protection hidden="1"/>
    </xf>
    <xf numFmtId="2" fontId="6" fillId="0" borderId="11" xfId="0" applyNumberFormat="1" applyFont="1" applyBorder="1" applyAlignment="1" applyProtection="1">
      <alignment horizontal="centerContinuous"/>
      <protection hidden="1"/>
    </xf>
    <xf numFmtId="2" fontId="21" fillId="0" borderId="0" xfId="0" applyNumberFormat="1" applyFont="1" applyProtection="1">
      <protection hidden="1"/>
    </xf>
    <xf numFmtId="2" fontId="13" fillId="0" borderId="0" xfId="0" applyNumberFormat="1" applyFont="1" applyProtection="1">
      <protection hidden="1"/>
    </xf>
    <xf numFmtId="2" fontId="13" fillId="0" borderId="7" xfId="3" applyNumberFormat="1" applyFont="1" applyFill="1" applyBorder="1" applyAlignment="1" applyProtection="1">
      <alignment horizontal="centerContinuous"/>
      <protection hidden="1"/>
    </xf>
    <xf numFmtId="2" fontId="16" fillId="5" borderId="7" xfId="3" applyNumberFormat="1" applyFont="1" applyFill="1" applyBorder="1" applyAlignment="1" applyProtection="1">
      <protection hidden="1"/>
    </xf>
    <xf numFmtId="10" fontId="7" fillId="0" borderId="7" xfId="0" quotePrefix="1" applyNumberFormat="1" applyFont="1" applyBorder="1" applyAlignment="1" applyProtection="1">
      <alignment horizontal="center" vertical="center"/>
      <protection hidden="1"/>
    </xf>
    <xf numFmtId="2" fontId="6" fillId="0" borderId="0" xfId="3" applyNumberFormat="1" applyFont="1" applyFill="1" applyBorder="1" applyAlignment="1" applyProtection="1">
      <alignment horizontal="centerContinuous"/>
      <protection hidden="1"/>
    </xf>
    <xf numFmtId="49" fontId="6" fillId="0" borderId="13" xfId="3" applyNumberFormat="1" applyFont="1" applyFill="1" applyBorder="1" applyAlignment="1" applyProtection="1">
      <alignment horizontal="centerContinuous"/>
      <protection hidden="1"/>
    </xf>
    <xf numFmtId="49" fontId="6" fillId="0" borderId="47" xfId="0" applyNumberFormat="1" applyFont="1" applyBorder="1" applyAlignment="1" applyProtection="1">
      <alignment horizontal="center"/>
      <protection hidden="1"/>
    </xf>
    <xf numFmtId="49" fontId="6" fillId="0" borderId="48" xfId="0" applyNumberFormat="1" applyFont="1" applyBorder="1" applyAlignment="1" applyProtection="1">
      <alignment horizontal="center"/>
      <protection hidden="1"/>
    </xf>
    <xf numFmtId="49" fontId="6" fillId="0" borderId="49" xfId="0" applyNumberFormat="1" applyFont="1" applyBorder="1" applyAlignment="1" applyProtection="1">
      <alignment horizontal="center"/>
      <protection hidden="1"/>
    </xf>
    <xf numFmtId="49" fontId="6" fillId="0" borderId="10" xfId="3" applyNumberFormat="1" applyFont="1" applyFill="1" applyBorder="1" applyAlignment="1" applyProtection="1">
      <alignment horizontal="center"/>
      <protection hidden="1"/>
    </xf>
    <xf numFmtId="49" fontId="6" fillId="0" borderId="39" xfId="3" applyNumberFormat="1" applyFont="1" applyFill="1" applyBorder="1" applyAlignment="1" applyProtection="1">
      <alignment horizontal="center"/>
      <protection hidden="1"/>
    </xf>
    <xf numFmtId="49" fontId="6" fillId="0" borderId="7" xfId="3" applyNumberFormat="1" applyFont="1" applyFill="1" applyBorder="1" applyAlignment="1" applyProtection="1">
      <alignment horizontal="center"/>
      <protection hidden="1"/>
    </xf>
    <xf numFmtId="49" fontId="6" fillId="0" borderId="28" xfId="3" applyNumberFormat="1" applyFont="1" applyFill="1" applyBorder="1" applyAlignment="1" applyProtection="1">
      <alignment horizontal="center"/>
      <protection hidden="1"/>
    </xf>
    <xf numFmtId="10" fontId="7" fillId="0" borderId="28" xfId="0" applyNumberFormat="1" applyFont="1" applyBorder="1" applyProtection="1">
      <protection hidden="1"/>
    </xf>
    <xf numFmtId="2" fontId="0" fillId="0" borderId="0" xfId="0" applyNumberFormat="1" applyProtection="1">
      <protection hidden="1"/>
    </xf>
    <xf numFmtId="0" fontId="0" fillId="0" borderId="21" xfId="0" applyBorder="1" applyAlignment="1" applyProtection="1">
      <alignment horizontal="centerContinuous"/>
      <protection hidden="1"/>
    </xf>
    <xf numFmtId="0" fontId="0" fillId="0" borderId="22" xfId="0" applyBorder="1" applyAlignment="1" applyProtection="1">
      <alignment horizontal="centerContinuous"/>
      <protection hidden="1"/>
    </xf>
    <xf numFmtId="0" fontId="0" fillId="0" borderId="20" xfId="0" applyBorder="1" applyAlignment="1" applyProtection="1">
      <alignment horizontal="centerContinuous"/>
      <protection hidden="1"/>
    </xf>
    <xf numFmtId="0" fontId="0" fillId="0" borderId="29" xfId="0" applyBorder="1" applyAlignment="1" applyProtection="1">
      <alignment horizontal="center"/>
      <protection hidden="1"/>
    </xf>
    <xf numFmtId="0" fontId="0" fillId="0" borderId="31" xfId="0" applyBorder="1" applyAlignment="1" applyProtection="1">
      <alignment horizontal="centerContinuous"/>
      <protection hidden="1"/>
    </xf>
    <xf numFmtId="0" fontId="0" fillId="0" borderId="28" xfId="0" applyBorder="1" applyAlignment="1" applyProtection="1">
      <alignment horizontal="centerContinuous"/>
      <protection hidden="1"/>
    </xf>
    <xf numFmtId="0" fontId="0" fillId="0" borderId="29" xfId="0" applyBorder="1" applyAlignment="1" applyProtection="1">
      <alignment horizontal="centerContinuous"/>
      <protection hidden="1"/>
    </xf>
    <xf numFmtId="0" fontId="6" fillId="0" borderId="47" xfId="0" applyFont="1" applyBorder="1" applyAlignment="1" applyProtection="1">
      <alignment horizontal="centerContinuous"/>
      <protection hidden="1"/>
    </xf>
    <xf numFmtId="0" fontId="0" fillId="0" borderId="10" xfId="0" applyBorder="1" applyAlignment="1" applyProtection="1">
      <alignment horizontal="centerContinuous"/>
      <protection hidden="1"/>
    </xf>
    <xf numFmtId="10" fontId="0" fillId="0" borderId="10" xfId="0" applyNumberFormat="1" applyBorder="1" applyAlignment="1" applyProtection="1">
      <alignment horizontal="centerContinuous"/>
      <protection hidden="1"/>
    </xf>
    <xf numFmtId="0" fontId="0" fillId="0" borderId="39" xfId="0" applyBorder="1" applyAlignment="1" applyProtection="1">
      <alignment horizontal="centerContinuous"/>
      <protection hidden="1"/>
    </xf>
    <xf numFmtId="10" fontId="0" fillId="0" borderId="39" xfId="0" applyNumberFormat="1" applyBorder="1" applyAlignment="1" applyProtection="1">
      <alignment horizontal="centerContinuous"/>
      <protection hidden="1"/>
    </xf>
    <xf numFmtId="0" fontId="0" fillId="0" borderId="42" xfId="0" applyBorder="1" applyAlignment="1" applyProtection="1">
      <alignment horizontal="center"/>
      <protection hidden="1"/>
    </xf>
    <xf numFmtId="0" fontId="0" fillId="0" borderId="29" xfId="0" applyBorder="1" applyAlignment="1" applyProtection="1">
      <alignment horizontal="left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50" xfId="0" applyBorder="1" applyAlignment="1" applyProtection="1">
      <alignment horizontal="center"/>
      <protection hidden="1"/>
    </xf>
    <xf numFmtId="0" fontId="0" fillId="0" borderId="42" xfId="0" applyBorder="1" applyAlignment="1" applyProtection="1">
      <alignment horizontal="centerContinuous"/>
      <protection hidden="1"/>
    </xf>
    <xf numFmtId="0" fontId="0" fillId="0" borderId="25" xfId="0" applyBorder="1" applyAlignment="1" applyProtection="1">
      <alignment horizontal="center"/>
      <protection hidden="1"/>
    </xf>
    <xf numFmtId="0" fontId="0" fillId="0" borderId="26" xfId="0" applyBorder="1" applyAlignment="1" applyProtection="1">
      <alignment horizontal="center"/>
      <protection hidden="1"/>
    </xf>
    <xf numFmtId="10" fontId="0" fillId="0" borderId="29" xfId="0" applyNumberFormat="1" applyBorder="1" applyAlignment="1" applyProtection="1">
      <alignment horizontal="center"/>
      <protection hidden="1"/>
    </xf>
    <xf numFmtId="0" fontId="0" fillId="0" borderId="27" xfId="0" applyBorder="1" applyAlignment="1" applyProtection="1">
      <alignment horizontal="center"/>
      <protection hidden="1"/>
    </xf>
    <xf numFmtId="0" fontId="6" fillId="0" borderId="21" xfId="0" applyFont="1" applyBorder="1" applyAlignment="1" applyProtection="1">
      <alignment horizontal="centerContinuous"/>
      <protection hidden="1"/>
    </xf>
    <xf numFmtId="0" fontId="6" fillId="0" borderId="22" xfId="0" applyFont="1" applyBorder="1" applyAlignment="1" applyProtection="1">
      <alignment horizontal="centerContinuous"/>
      <protection hidden="1"/>
    </xf>
    <xf numFmtId="0" fontId="6" fillId="0" borderId="20" xfId="0" applyFont="1" applyBorder="1" applyAlignment="1" applyProtection="1">
      <alignment horizontal="centerContinuous"/>
      <protection hidden="1"/>
    </xf>
    <xf numFmtId="0" fontId="6" fillId="0" borderId="29" xfId="0" applyFont="1" applyBorder="1" applyAlignment="1" applyProtection="1">
      <alignment horizontal="center"/>
      <protection hidden="1"/>
    </xf>
    <xf numFmtId="0" fontId="6" fillId="0" borderId="16" xfId="0" applyFont="1" applyBorder="1" applyAlignment="1" applyProtection="1">
      <alignment horizontal="centerContinuous"/>
      <protection hidden="1"/>
    </xf>
    <xf numFmtId="0" fontId="6" fillId="0" borderId="29" xfId="0" applyFont="1" applyBorder="1" applyAlignment="1" applyProtection="1">
      <alignment horizontal="centerContinuous"/>
      <protection hidden="1"/>
    </xf>
    <xf numFmtId="0" fontId="0" fillId="0" borderId="41" xfId="0" applyBorder="1" applyAlignment="1" applyProtection="1">
      <alignment horizontal="centerContinuous"/>
      <protection hidden="1"/>
    </xf>
    <xf numFmtId="2" fontId="0" fillId="0" borderId="30" xfId="0" applyNumberFormat="1" applyBorder="1" applyAlignment="1" applyProtection="1">
      <alignment horizontal="centerContinuous"/>
      <protection hidden="1"/>
    </xf>
    <xf numFmtId="0" fontId="0" fillId="0" borderId="47" xfId="0" applyBorder="1" applyAlignment="1" applyProtection="1">
      <alignment horizontal="centerContinuous"/>
      <protection hidden="1"/>
    </xf>
    <xf numFmtId="0" fontId="0" fillId="0" borderId="7" xfId="0" applyBorder="1" applyAlignment="1" applyProtection="1">
      <alignment horizontal="centerContinuous"/>
      <protection hidden="1"/>
    </xf>
    <xf numFmtId="0" fontId="0" fillId="0" borderId="43" xfId="0" applyBorder="1" applyAlignment="1" applyProtection="1">
      <alignment horizontal="centerContinuous"/>
      <protection hidden="1"/>
    </xf>
    <xf numFmtId="2" fontId="0" fillId="0" borderId="33" xfId="0" applyNumberFormat="1" applyBorder="1" applyAlignment="1" applyProtection="1">
      <alignment horizontal="centerContinuous"/>
      <protection hidden="1"/>
    </xf>
    <xf numFmtId="10" fontId="0" fillId="0" borderId="51" xfId="0" applyNumberFormat="1" applyBorder="1" applyAlignment="1" applyProtection="1">
      <alignment horizontal="centerContinuous"/>
      <protection hidden="1"/>
    </xf>
    <xf numFmtId="0" fontId="0" fillId="0" borderId="52" xfId="0" applyBorder="1" applyAlignment="1" applyProtection="1">
      <alignment horizontal="centerContinuous"/>
      <protection hidden="1"/>
    </xf>
    <xf numFmtId="2" fontId="0" fillId="0" borderId="50" xfId="0" applyNumberFormat="1" applyBorder="1" applyAlignment="1" applyProtection="1">
      <alignment horizontal="centerContinuous"/>
      <protection hidden="1"/>
    </xf>
    <xf numFmtId="0" fontId="0" fillId="0" borderId="48" xfId="0" applyBorder="1" applyAlignment="1" applyProtection="1">
      <alignment horizontal="centerContinuous"/>
      <protection hidden="1"/>
    </xf>
    <xf numFmtId="0" fontId="0" fillId="0" borderId="53" xfId="0" applyBorder="1" applyAlignment="1" applyProtection="1">
      <alignment horizontal="centerContinuous"/>
      <protection hidden="1"/>
    </xf>
    <xf numFmtId="2" fontId="0" fillId="0" borderId="38" xfId="0" applyNumberFormat="1" applyBorder="1" applyAlignment="1" applyProtection="1">
      <alignment horizontal="centerContinuous"/>
      <protection hidden="1"/>
    </xf>
    <xf numFmtId="49" fontId="21" fillId="0" borderId="6" xfId="0" applyNumberFormat="1" applyFont="1" applyBorder="1" applyAlignment="1" applyProtection="1">
      <alignment horizontal="left"/>
      <protection hidden="1"/>
    </xf>
    <xf numFmtId="49" fontId="21" fillId="0" borderId="6" xfId="0" applyNumberFormat="1" applyFont="1" applyBorder="1" applyAlignment="1" applyProtection="1">
      <alignment horizontal="centerContinuous"/>
      <protection hidden="1"/>
    </xf>
    <xf numFmtId="10" fontId="0" fillId="0" borderId="49" xfId="0" applyNumberFormat="1" applyBorder="1" applyAlignment="1" applyProtection="1">
      <alignment horizontal="centerContinuous"/>
      <protection hidden="1"/>
    </xf>
    <xf numFmtId="10" fontId="0" fillId="0" borderId="0" xfId="0" applyNumberFormat="1" applyProtection="1">
      <protection hidden="1"/>
    </xf>
    <xf numFmtId="2" fontId="0" fillId="0" borderId="26" xfId="0" applyNumberFormat="1" applyBorder="1" applyProtection="1">
      <protection hidden="1"/>
    </xf>
    <xf numFmtId="2" fontId="15" fillId="0" borderId="0" xfId="0" applyNumberFormat="1" applyFont="1" applyAlignment="1" applyProtection="1">
      <alignment horizontal="centerContinuous"/>
      <protection hidden="1"/>
    </xf>
    <xf numFmtId="10" fontId="6" fillId="0" borderId="42" xfId="0" applyNumberFormat="1" applyFont="1" applyBorder="1" applyAlignment="1" applyProtection="1">
      <alignment horizontal="centerContinuous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22" xfId="0" applyFont="1" applyBorder="1" applyProtection="1">
      <protection hidden="1"/>
    </xf>
    <xf numFmtId="0" fontId="12" fillId="0" borderId="26" xfId="0" applyFont="1" applyBorder="1" applyProtection="1">
      <protection hidden="1"/>
    </xf>
    <xf numFmtId="0" fontId="0" fillId="0" borderId="30" xfId="0" applyBorder="1" applyAlignment="1" applyProtection="1">
      <alignment horizontal="centerContinuous"/>
      <protection hidden="1"/>
    </xf>
    <xf numFmtId="2" fontId="21" fillId="0" borderId="55" xfId="3" applyNumberFormat="1" applyFont="1" applyFill="1" applyBorder="1" applyAlignment="1" applyProtection="1">
      <alignment horizontal="center"/>
      <protection hidden="1"/>
    </xf>
    <xf numFmtId="2" fontId="21" fillId="6" borderId="56" xfId="3" applyNumberFormat="1" applyFont="1" applyFill="1" applyBorder="1" applyAlignment="1" applyProtection="1">
      <alignment horizontal="center"/>
      <protection hidden="1"/>
    </xf>
    <xf numFmtId="10" fontId="21" fillId="5" borderId="34" xfId="3" applyNumberFormat="1" applyFont="1" applyFill="1" applyBorder="1" applyAlignment="1" applyProtection="1">
      <alignment horizontal="center"/>
      <protection locked="0"/>
    </xf>
    <xf numFmtId="2" fontId="21" fillId="0" borderId="56" xfId="3" applyNumberFormat="1" applyFont="1" applyFill="1" applyBorder="1" applyAlignment="1" applyProtection="1">
      <alignment horizontal="center"/>
      <protection hidden="1"/>
    </xf>
    <xf numFmtId="2" fontId="21" fillId="6" borderId="57" xfId="3" applyNumberFormat="1" applyFont="1" applyFill="1" applyBorder="1" applyAlignment="1" applyProtection="1">
      <alignment horizontal="center"/>
      <protection hidden="1"/>
    </xf>
    <xf numFmtId="10" fontId="21" fillId="0" borderId="58" xfId="3" applyNumberFormat="1" applyFont="1" applyFill="1" applyBorder="1" applyAlignment="1" applyProtection="1">
      <alignment horizontal="center"/>
      <protection hidden="1"/>
    </xf>
    <xf numFmtId="49" fontId="21" fillId="0" borderId="36" xfId="3" applyNumberFormat="1" applyFont="1" applyFill="1" applyBorder="1" applyAlignment="1" applyProtection="1">
      <alignment horizontal="center"/>
      <protection hidden="1"/>
    </xf>
    <xf numFmtId="49" fontId="21" fillId="0" borderId="31" xfId="3" applyNumberFormat="1" applyFont="1" applyFill="1" applyBorder="1" applyAlignment="1" applyProtection="1">
      <alignment horizontal="center"/>
      <protection hidden="1"/>
    </xf>
    <xf numFmtId="49" fontId="21" fillId="0" borderId="31" xfId="3" applyNumberFormat="1" applyFont="1" applyFill="1" applyBorder="1" applyAlignment="1" applyProtection="1">
      <alignment horizontal="centerContinuous"/>
      <protection hidden="1"/>
    </xf>
    <xf numFmtId="0" fontId="0" fillId="0" borderId="31" xfId="0" applyBorder="1" applyProtection="1">
      <protection hidden="1"/>
    </xf>
    <xf numFmtId="49" fontId="21" fillId="0" borderId="37" xfId="3" applyNumberFormat="1" applyFont="1" applyFill="1" applyBorder="1" applyAlignment="1" applyProtection="1">
      <alignment horizontal="centerContinuous"/>
      <protection hidden="1"/>
    </xf>
    <xf numFmtId="49" fontId="13" fillId="0" borderId="18" xfId="3" applyNumberFormat="1" applyFont="1" applyFill="1" applyBorder="1" applyAlignment="1" applyProtection="1">
      <alignment horizontal="center"/>
      <protection hidden="1"/>
    </xf>
    <xf numFmtId="49" fontId="13" fillId="0" borderId="10" xfId="3" applyNumberFormat="1" applyFont="1" applyFill="1" applyBorder="1" applyAlignment="1" applyProtection="1">
      <alignment horizontal="center"/>
      <protection hidden="1"/>
    </xf>
    <xf numFmtId="49" fontId="13" fillId="0" borderId="10" xfId="3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2" fontId="21" fillId="0" borderId="9" xfId="3" applyNumberFormat="1" applyFont="1" applyFill="1" applyBorder="1" applyAlignment="1" applyProtection="1">
      <alignment horizontal="centerContinuous"/>
      <protection hidden="1"/>
    </xf>
    <xf numFmtId="49" fontId="21" fillId="6" borderId="59" xfId="3" applyNumberFormat="1" applyFont="1" applyFill="1" applyBorder="1" applyAlignment="1" applyProtection="1">
      <alignment horizontal="center"/>
      <protection hidden="1"/>
    </xf>
    <xf numFmtId="49" fontId="21" fillId="6" borderId="34" xfId="3" applyNumberFormat="1" applyFont="1" applyFill="1" applyBorder="1" applyAlignment="1" applyProtection="1">
      <alignment horizontal="center"/>
      <protection hidden="1"/>
    </xf>
    <xf numFmtId="2" fontId="12" fillId="0" borderId="0" xfId="0" applyNumberFormat="1" applyFont="1" applyAlignment="1" applyProtection="1">
      <alignment vertical="center"/>
      <protection hidden="1"/>
    </xf>
    <xf numFmtId="2" fontId="12" fillId="0" borderId="0" xfId="0" applyNumberFormat="1" applyFont="1" applyAlignment="1" applyProtection="1">
      <alignment horizontal="centerContinuous" vertical="center"/>
      <protection hidden="1"/>
    </xf>
    <xf numFmtId="2" fontId="6" fillId="0" borderId="35" xfId="0" applyNumberFormat="1" applyFont="1" applyBorder="1" applyAlignment="1" applyProtection="1">
      <alignment horizontal="center" vertical="center"/>
      <protection hidden="1"/>
    </xf>
    <xf numFmtId="2" fontId="6" fillId="0" borderId="22" xfId="0" applyNumberFormat="1" applyFont="1" applyBorder="1" applyAlignment="1" applyProtection="1">
      <alignment horizontal="center" vertical="center"/>
      <protection hidden="1"/>
    </xf>
    <xf numFmtId="2" fontId="12" fillId="0" borderId="31" xfId="0" applyNumberFormat="1" applyFont="1" applyBorder="1" applyAlignment="1" applyProtection="1">
      <alignment horizontal="center" vertical="center"/>
      <protection hidden="1"/>
    </xf>
    <xf numFmtId="2" fontId="12" fillId="0" borderId="0" xfId="0" applyNumberFormat="1" applyFont="1" applyAlignment="1" applyProtection="1">
      <alignment horizontal="center" vertical="center"/>
      <protection hidden="1"/>
    </xf>
    <xf numFmtId="2" fontId="12" fillId="0" borderId="28" xfId="0" applyNumberFormat="1" applyFont="1" applyBorder="1" applyAlignment="1" applyProtection="1">
      <alignment horizontal="center" vertical="center"/>
      <protection hidden="1"/>
    </xf>
    <xf numFmtId="2" fontId="3" fillId="0" borderId="28" xfId="0" applyNumberFormat="1" applyFont="1" applyBorder="1" applyProtection="1">
      <protection hidden="1"/>
    </xf>
    <xf numFmtId="2" fontId="6" fillId="0" borderId="0" xfId="2" quotePrefix="1" applyNumberFormat="1" applyFont="1" applyBorder="1" applyAlignment="1" applyProtection="1">
      <alignment horizontal="centerContinuous" vertical="center"/>
      <protection hidden="1"/>
    </xf>
    <xf numFmtId="2" fontId="12" fillId="0" borderId="26" xfId="0" applyNumberFormat="1" applyFont="1" applyBorder="1" applyAlignment="1" applyProtection="1">
      <alignment vertical="center"/>
      <protection hidden="1"/>
    </xf>
    <xf numFmtId="49" fontId="12" fillId="0" borderId="0" xfId="0" applyNumberFormat="1" applyFont="1" applyAlignment="1" applyProtection="1">
      <alignment horizontal="left"/>
      <protection hidden="1"/>
    </xf>
    <xf numFmtId="49" fontId="12" fillId="0" borderId="0" xfId="0" applyNumberFormat="1" applyFont="1" applyAlignment="1" applyProtection="1">
      <alignment horizontal="centerContinuous"/>
      <protection hidden="1"/>
    </xf>
    <xf numFmtId="49" fontId="15" fillId="0" borderId="0" xfId="3" applyNumberFormat="1" applyFont="1" applyFill="1" applyBorder="1" applyAlignment="1" applyProtection="1">
      <alignment horizontal="centerContinuous"/>
      <protection hidden="1"/>
    </xf>
    <xf numFmtId="10" fontId="19" fillId="0" borderId="0" xfId="3" applyNumberFormat="1" applyFont="1" applyFill="1" applyBorder="1" applyAlignment="1" applyProtection="1">
      <alignment horizontal="center"/>
      <protection locked="0"/>
    </xf>
    <xf numFmtId="10" fontId="19" fillId="0" borderId="0" xfId="3" applyNumberFormat="1" applyFont="1" applyFill="1" applyBorder="1" applyAlignment="1" applyProtection="1">
      <alignment horizontal="center"/>
      <protection hidden="1"/>
    </xf>
    <xf numFmtId="49" fontId="6" fillId="0" borderId="16" xfId="3" applyNumberFormat="1" applyFont="1" applyFill="1" applyBorder="1" applyAlignment="1" applyProtection="1">
      <alignment horizontal="centerContinuous"/>
      <protection hidden="1"/>
    </xf>
    <xf numFmtId="49" fontId="6" fillId="0" borderId="16" xfId="3" applyNumberFormat="1" applyFont="1" applyFill="1" applyBorder="1" applyAlignment="1" applyProtection="1">
      <alignment horizontal="centerContinuous" vertical="center"/>
      <protection hidden="1"/>
    </xf>
    <xf numFmtId="0" fontId="12" fillId="0" borderId="42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Continuous" vertical="center"/>
      <protection hidden="1"/>
    </xf>
    <xf numFmtId="10" fontId="13" fillId="0" borderId="48" xfId="0" applyNumberFormat="1" applyFont="1" applyBorder="1" applyAlignment="1" applyProtection="1">
      <alignment horizontal="centerContinuous"/>
      <protection locked="0"/>
    </xf>
    <xf numFmtId="10" fontId="13" fillId="0" borderId="49" xfId="0" applyNumberFormat="1" applyFont="1" applyBorder="1" applyAlignment="1" applyProtection="1">
      <alignment horizontal="centerContinuous"/>
      <protection locked="0"/>
    </xf>
    <xf numFmtId="2" fontId="13" fillId="0" borderId="29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left"/>
      <protection locked="0"/>
    </xf>
    <xf numFmtId="174" fontId="16" fillId="0" borderId="7" xfId="3" applyNumberFormat="1" applyFont="1" applyFill="1" applyBorder="1" applyAlignment="1" applyProtection="1">
      <protection locked="0"/>
    </xf>
    <xf numFmtId="39" fontId="24" fillId="0" borderId="3" xfId="3" applyNumberFormat="1" applyFont="1" applyFill="1" applyBorder="1" applyAlignment="1" applyProtection="1">
      <alignment horizontal="centerContinuous"/>
      <protection locked="0"/>
    </xf>
    <xf numFmtId="0" fontId="16" fillId="0" borderId="0" xfId="0" applyFont="1" applyProtection="1">
      <protection locked="0"/>
    </xf>
    <xf numFmtId="49" fontId="16" fillId="0" borderId="7" xfId="0" applyNumberFormat="1" applyFont="1" applyBorder="1" applyProtection="1">
      <protection locked="0"/>
    </xf>
    <xf numFmtId="0" fontId="35" fillId="0" borderId="19" xfId="0" applyFont="1" applyBorder="1" applyAlignment="1" applyProtection="1">
      <alignment horizontal="left"/>
      <protection locked="0"/>
    </xf>
    <xf numFmtId="0" fontId="12" fillId="0" borderId="21" xfId="0" applyFont="1" applyBorder="1" applyProtection="1">
      <protection hidden="1"/>
    </xf>
    <xf numFmtId="0" fontId="12" fillId="0" borderId="25" xfId="0" applyFont="1" applyBorder="1" applyProtection="1">
      <protection hidden="1"/>
    </xf>
    <xf numFmtId="0" fontId="6" fillId="0" borderId="28" xfId="0" applyFont="1" applyBorder="1" applyAlignment="1" applyProtection="1">
      <alignment horizontal="center" vertical="top"/>
      <protection hidden="1"/>
    </xf>
    <xf numFmtId="0" fontId="6" fillId="0" borderId="60" xfId="0" applyFont="1" applyBorder="1" applyProtection="1">
      <protection hidden="1"/>
    </xf>
    <xf numFmtId="0" fontId="6" fillId="0" borderId="61" xfId="0" applyFont="1" applyBorder="1" applyProtection="1">
      <protection hidden="1"/>
    </xf>
    <xf numFmtId="0" fontId="12" fillId="0" borderId="22" xfId="0" applyFont="1" applyBorder="1" applyAlignment="1" applyProtection="1">
      <alignment vertical="top"/>
      <protection hidden="1"/>
    </xf>
    <xf numFmtId="0" fontId="12" fillId="0" borderId="26" xfId="0" applyFont="1" applyBorder="1" applyAlignment="1" applyProtection="1">
      <alignment vertical="top"/>
      <protection hidden="1"/>
    </xf>
    <xf numFmtId="0" fontId="38" fillId="0" borderId="0" xfId="0" applyFont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4" fontId="38" fillId="0" borderId="0" xfId="0" applyNumberFormat="1" applyFont="1" applyAlignment="1">
      <alignment vertical="center"/>
    </xf>
    <xf numFmtId="0" fontId="38" fillId="0" borderId="0" xfId="0" applyFont="1" applyAlignment="1">
      <alignment horizontal="right" vertical="center"/>
    </xf>
    <xf numFmtId="4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38" fillId="0" borderId="10" xfId="0" applyFont="1" applyBorder="1"/>
    <xf numFmtId="0" fontId="38" fillId="0" borderId="9" xfId="0" applyFont="1" applyBorder="1"/>
    <xf numFmtId="0" fontId="38" fillId="0" borderId="18" xfId="0" applyFont="1" applyBorder="1"/>
    <xf numFmtId="0" fontId="9" fillId="0" borderId="9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14" xfId="0" applyFont="1" applyBorder="1" applyAlignment="1">
      <alignment horizontal="center" vertical="center"/>
    </xf>
    <xf numFmtId="0" fontId="12" fillId="0" borderId="0" xfId="0" applyFont="1" applyAlignment="1" applyProtection="1">
      <alignment vertical="top" wrapText="1"/>
      <protection hidden="1"/>
    </xf>
    <xf numFmtId="0" fontId="12" fillId="0" borderId="0" xfId="0" applyFont="1" applyAlignment="1" applyProtection="1">
      <alignment horizontal="center" vertical="top" wrapText="1"/>
      <protection hidden="1"/>
    </xf>
    <xf numFmtId="0" fontId="6" fillId="0" borderId="35" xfId="0" applyFont="1" applyBorder="1" applyAlignment="1" applyProtection="1">
      <alignment vertical="top" wrapText="1"/>
      <protection hidden="1"/>
    </xf>
    <xf numFmtId="0" fontId="6" fillId="0" borderId="22" xfId="0" applyFont="1" applyBorder="1" applyAlignment="1" applyProtection="1">
      <alignment vertical="top" wrapText="1"/>
      <protection hidden="1"/>
    </xf>
    <xf numFmtId="0" fontId="0" fillId="0" borderId="26" xfId="0" applyBorder="1" applyAlignment="1" applyProtection="1">
      <alignment wrapText="1"/>
      <protection hidden="1"/>
    </xf>
    <xf numFmtId="0" fontId="6" fillId="0" borderId="0" xfId="0" quotePrefix="1" applyFont="1" applyAlignment="1" applyProtection="1">
      <alignment horizontal="right" vertical="top" wrapText="1"/>
      <protection hidden="1"/>
    </xf>
    <xf numFmtId="0" fontId="6" fillId="0" borderId="0" xfId="0" applyFont="1" applyAlignment="1" applyProtection="1">
      <alignment vertical="top" wrapText="1"/>
      <protection hidden="1"/>
    </xf>
    <xf numFmtId="0" fontId="12" fillId="0" borderId="31" xfId="0" applyFont="1" applyBorder="1" applyAlignment="1" applyProtection="1">
      <alignment vertical="top" wrapText="1"/>
      <protection hidden="1"/>
    </xf>
    <xf numFmtId="0" fontId="6" fillId="0" borderId="16" xfId="0" applyFont="1" applyBorder="1" applyAlignment="1" applyProtection="1">
      <alignment horizontal="right" vertical="top" wrapText="1"/>
      <protection hidden="1"/>
    </xf>
    <xf numFmtId="0" fontId="6" fillId="0" borderId="26" xfId="0" quotePrefix="1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wrapText="1"/>
      <protection hidden="1"/>
    </xf>
    <xf numFmtId="0" fontId="12" fillId="0" borderId="0" xfId="0" applyFont="1" applyAlignment="1" applyProtection="1">
      <alignment vertical="center" wrapText="1"/>
      <protection hidden="1"/>
    </xf>
    <xf numFmtId="0" fontId="12" fillId="0" borderId="31" xfId="0" applyFont="1" applyBorder="1" applyAlignment="1" applyProtection="1">
      <alignment horizontal="center" vertical="center" wrapText="1"/>
      <protection hidden="1"/>
    </xf>
    <xf numFmtId="2" fontId="12" fillId="0" borderId="31" xfId="0" applyNumberFormat="1" applyFont="1" applyBorder="1" applyAlignment="1" applyProtection="1">
      <alignment horizontal="center" vertical="center" wrapText="1"/>
      <protection hidden="1"/>
    </xf>
    <xf numFmtId="4" fontId="12" fillId="0" borderId="31" xfId="0" applyNumberFormat="1" applyFont="1" applyBorder="1" applyAlignment="1" applyProtection="1">
      <alignment horizontal="right" vertical="center" wrapText="1"/>
      <protection hidden="1"/>
    </xf>
    <xf numFmtId="4" fontId="12" fillId="0" borderId="37" xfId="0" applyNumberFormat="1" applyFont="1" applyBorder="1" applyAlignment="1" applyProtection="1">
      <alignment horizontal="right" vertical="center" wrapText="1"/>
      <protection hidden="1"/>
    </xf>
    <xf numFmtId="0" fontId="12" fillId="0" borderId="18" xfId="0" applyFont="1" applyBorder="1" applyAlignment="1" applyProtection="1">
      <alignment horizontal="center" vertical="center" wrapText="1"/>
      <protection hidden="1"/>
    </xf>
    <xf numFmtId="2" fontId="12" fillId="0" borderId="18" xfId="0" applyNumberFormat="1" applyFont="1" applyBorder="1" applyAlignment="1" applyProtection="1">
      <alignment horizontal="center" vertical="center" wrapText="1"/>
      <protection hidden="1"/>
    </xf>
    <xf numFmtId="4" fontId="12" fillId="0" borderId="18" xfId="0" applyNumberFormat="1" applyFont="1" applyBorder="1" applyAlignment="1" applyProtection="1">
      <alignment horizontal="right" vertical="center" wrapText="1"/>
      <protection locked="0"/>
    </xf>
    <xf numFmtId="4" fontId="12" fillId="0" borderId="18" xfId="0" applyNumberFormat="1" applyFont="1" applyBorder="1" applyAlignment="1" applyProtection="1">
      <alignment horizontal="right" vertical="center" wrapText="1"/>
      <protection hidden="1"/>
    </xf>
    <xf numFmtId="0" fontId="12" fillId="0" borderId="26" xfId="0" applyFont="1" applyBorder="1" applyAlignment="1" applyProtection="1">
      <alignment horizontal="center" vertical="center" wrapText="1"/>
      <protection hidden="1"/>
    </xf>
    <xf numFmtId="2" fontId="12" fillId="0" borderId="26" xfId="0" applyNumberFormat="1" applyFont="1" applyBorder="1" applyAlignment="1" applyProtection="1">
      <alignment horizontal="center" vertical="center" wrapText="1"/>
      <protection hidden="1"/>
    </xf>
    <xf numFmtId="4" fontId="12" fillId="0" borderId="26" xfId="0" applyNumberFormat="1" applyFont="1" applyBorder="1" applyAlignment="1" applyProtection="1">
      <alignment horizontal="right" vertical="center" wrapText="1"/>
      <protection locked="0"/>
    </xf>
    <xf numFmtId="4" fontId="12" fillId="0" borderId="26" xfId="0" applyNumberFormat="1" applyFont="1" applyBorder="1" applyAlignment="1" applyProtection="1">
      <alignment horizontal="right" vertical="center" wrapText="1"/>
      <protection hidden="1"/>
    </xf>
    <xf numFmtId="4" fontId="12" fillId="0" borderId="31" xfId="0" applyNumberFormat="1" applyFont="1" applyBorder="1" applyAlignment="1" applyProtection="1">
      <alignment horizontal="right" vertical="center" wrapText="1"/>
      <protection locked="0"/>
    </xf>
    <xf numFmtId="0" fontId="12" fillId="0" borderId="11" xfId="0" applyFont="1" applyBorder="1" applyAlignment="1" applyProtection="1">
      <alignment horizontal="center" vertical="center" wrapText="1"/>
      <protection hidden="1"/>
    </xf>
    <xf numFmtId="2" fontId="12" fillId="0" borderId="11" xfId="0" applyNumberFormat="1" applyFont="1" applyBorder="1" applyAlignment="1" applyProtection="1">
      <alignment horizontal="center" vertical="center" wrapText="1"/>
      <protection hidden="1"/>
    </xf>
    <xf numFmtId="4" fontId="12" fillId="0" borderId="10" xfId="0" applyNumberFormat="1" applyFont="1" applyBorder="1" applyAlignment="1" applyProtection="1">
      <alignment horizontal="right" vertical="center" wrapText="1"/>
      <protection locked="0"/>
    </xf>
    <xf numFmtId="4" fontId="12" fillId="0" borderId="10" xfId="0" applyNumberFormat="1" applyFont="1" applyBorder="1" applyAlignment="1" applyProtection="1">
      <alignment horizontal="right" vertical="center" wrapText="1"/>
      <protection hidden="1"/>
    </xf>
    <xf numFmtId="0" fontId="12" fillId="0" borderId="15" xfId="0" applyFont="1" applyBorder="1" applyAlignment="1" applyProtection="1">
      <alignment horizontal="center" vertical="center" wrapText="1"/>
      <protection hidden="1"/>
    </xf>
    <xf numFmtId="4" fontId="12" fillId="0" borderId="14" xfId="0" applyNumberFormat="1" applyFont="1" applyBorder="1" applyAlignment="1" applyProtection="1">
      <alignment horizontal="right" vertical="center" wrapText="1"/>
      <protection hidden="1"/>
    </xf>
    <xf numFmtId="0" fontId="12" fillId="0" borderId="1" xfId="0" applyFont="1" applyBorder="1" applyAlignment="1" applyProtection="1">
      <alignment horizontal="center" vertical="center" wrapText="1"/>
      <protection hidden="1"/>
    </xf>
    <xf numFmtId="2" fontId="12" fillId="0" borderId="1" xfId="0" applyNumberFormat="1" applyFont="1" applyBorder="1" applyAlignment="1" applyProtection="1">
      <alignment horizontal="center" vertical="center" wrapText="1"/>
      <protection hidden="1"/>
    </xf>
    <xf numFmtId="4" fontId="12" fillId="0" borderId="26" xfId="0" applyNumberFormat="1" applyFont="1" applyBorder="1" applyAlignment="1" applyProtection="1">
      <alignment horizontal="center" vertical="center" wrapText="1"/>
      <protection hidden="1"/>
    </xf>
    <xf numFmtId="0" fontId="12" fillId="0" borderId="7" xfId="0" applyFont="1" applyBorder="1" applyAlignment="1" applyProtection="1">
      <alignment horizontal="center" vertical="center" wrapText="1"/>
      <protection hidden="1"/>
    </xf>
    <xf numFmtId="2" fontId="12" fillId="0" borderId="7" xfId="0" applyNumberFormat="1" applyFont="1" applyBorder="1" applyAlignment="1" applyProtection="1">
      <alignment horizontal="center" vertical="center" wrapText="1"/>
      <protection hidden="1"/>
    </xf>
    <xf numFmtId="4" fontId="12" fillId="0" borderId="7" xfId="0" applyNumberFormat="1" applyFont="1" applyBorder="1" applyAlignment="1" applyProtection="1">
      <alignment horizontal="right" vertical="center" wrapText="1"/>
      <protection locked="0"/>
    </xf>
    <xf numFmtId="4" fontId="12" fillId="0" borderId="7" xfId="0" applyNumberFormat="1" applyFont="1" applyBorder="1" applyAlignment="1" applyProtection="1">
      <alignment vertical="center" wrapText="1"/>
      <protection hidden="1"/>
    </xf>
    <xf numFmtId="0" fontId="4" fillId="0" borderId="55" xfId="0" applyFont="1" applyBorder="1" applyAlignment="1" applyProtection="1">
      <alignment horizontal="center" vertical="center" wrapText="1"/>
      <protection hidden="1"/>
    </xf>
    <xf numFmtId="0" fontId="4" fillId="0" borderId="63" xfId="0" applyFont="1" applyBorder="1" applyAlignment="1" applyProtection="1">
      <alignment horizontal="center" vertical="center" wrapText="1"/>
      <protection hidden="1"/>
    </xf>
    <xf numFmtId="49" fontId="6" fillId="0" borderId="31" xfId="0" applyNumberFormat="1" applyFont="1" applyBorder="1" applyAlignment="1" applyProtection="1">
      <alignment horizontal="center" vertical="center" wrapText="1"/>
      <protection hidden="1"/>
    </xf>
    <xf numFmtId="0" fontId="6" fillId="0" borderId="36" xfId="0" applyFont="1" applyBorder="1" applyAlignment="1" applyProtection="1">
      <alignment vertical="center" wrapText="1"/>
      <protection hidden="1"/>
    </xf>
    <xf numFmtId="4" fontId="12" fillId="0" borderId="32" xfId="0" applyNumberFormat="1" applyFont="1" applyBorder="1" applyAlignment="1" applyProtection="1">
      <alignment horizontal="right" vertical="center" wrapText="1"/>
      <protection hidden="1"/>
    </xf>
    <xf numFmtId="0" fontId="4" fillId="0" borderId="56" xfId="0" applyFont="1" applyBorder="1" applyAlignment="1" applyProtection="1">
      <alignment horizontal="center" vertical="center" wrapText="1"/>
      <protection hidden="1"/>
    </xf>
    <xf numFmtId="0" fontId="39" fillId="0" borderId="14" xfId="1" applyNumberFormat="1" applyFont="1" applyBorder="1" applyAlignment="1" applyProtection="1">
      <alignment horizontal="center" vertical="center" wrapText="1"/>
      <protection hidden="1"/>
    </xf>
    <xf numFmtId="49" fontId="12" fillId="0" borderId="7" xfId="0" quotePrefix="1" applyNumberFormat="1" applyFont="1" applyBorder="1" applyAlignment="1" applyProtection="1">
      <alignment horizontal="center" vertical="center" wrapText="1"/>
      <protection hidden="1"/>
    </xf>
    <xf numFmtId="0" fontId="12" fillId="0" borderId="1" xfId="0" applyFont="1" applyBorder="1" applyAlignment="1" applyProtection="1">
      <alignment vertical="center" wrapText="1"/>
      <protection hidden="1"/>
    </xf>
    <xf numFmtId="4" fontId="12" fillId="0" borderId="2" xfId="0" applyNumberFormat="1" applyFont="1" applyBorder="1" applyAlignment="1" applyProtection="1">
      <alignment horizontal="right" vertical="center" wrapText="1"/>
      <protection hidden="1"/>
    </xf>
    <xf numFmtId="0" fontId="4" fillId="0" borderId="14" xfId="0" applyFont="1" applyBorder="1" applyAlignment="1" applyProtection="1">
      <alignment horizontal="center" vertical="center" wrapText="1"/>
      <protection hidden="1"/>
    </xf>
    <xf numFmtId="49" fontId="12" fillId="0" borderId="7" xfId="0" applyNumberFormat="1" applyFont="1" applyBorder="1" applyAlignment="1" applyProtection="1">
      <alignment horizontal="center" vertical="center" wrapText="1"/>
      <protection hidden="1"/>
    </xf>
    <xf numFmtId="0" fontId="4" fillId="0" borderId="57" xfId="0" applyFont="1" applyBorder="1" applyAlignment="1" applyProtection="1">
      <alignment horizontal="center" vertical="center" wrapText="1"/>
      <protection hidden="1"/>
    </xf>
    <xf numFmtId="0" fontId="4" fillId="0" borderId="62" xfId="0" applyFont="1" applyBorder="1" applyAlignment="1" applyProtection="1">
      <alignment horizontal="center" vertical="center" wrapText="1"/>
      <protection hidden="1"/>
    </xf>
    <xf numFmtId="49" fontId="12" fillId="0" borderId="39" xfId="0" quotePrefix="1" applyNumberFormat="1" applyFont="1" applyBorder="1" applyAlignment="1" applyProtection="1">
      <alignment horizontal="center" vertical="center" wrapText="1"/>
      <protection hidden="1"/>
    </xf>
    <xf numFmtId="0" fontId="6" fillId="0" borderId="39" xfId="0" applyFont="1" applyBorder="1" applyAlignment="1" applyProtection="1">
      <alignment horizontal="right" vertical="center" wrapText="1"/>
      <protection hidden="1"/>
    </xf>
    <xf numFmtId="4" fontId="6" fillId="0" borderId="40" xfId="0" applyNumberFormat="1" applyFont="1" applyBorder="1" applyAlignment="1" applyProtection="1">
      <alignment horizontal="right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0" fillId="0" borderId="26" xfId="0" applyBorder="1" applyAlignment="1" applyProtection="1">
      <alignment vertical="center" wrapText="1"/>
      <protection hidden="1"/>
    </xf>
    <xf numFmtId="2" fontId="0" fillId="0" borderId="26" xfId="0" applyNumberFormat="1" applyBorder="1" applyAlignment="1" applyProtection="1">
      <alignment vertical="center" wrapText="1"/>
      <protection hidden="1"/>
    </xf>
    <xf numFmtId="0" fontId="0" fillId="0" borderId="26" xfId="0" applyBorder="1" applyAlignment="1" applyProtection="1">
      <alignment vertical="center" wrapText="1"/>
      <protection locked="0"/>
    </xf>
    <xf numFmtId="49" fontId="4" fillId="0" borderId="7" xfId="0" applyNumberFormat="1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4" fontId="12" fillId="0" borderId="24" xfId="0" applyNumberFormat="1" applyFont="1" applyBorder="1" applyAlignment="1" applyProtection="1">
      <alignment horizontal="right" vertical="center" wrapText="1"/>
      <protection hidden="1"/>
    </xf>
    <xf numFmtId="49" fontId="6" fillId="0" borderId="7" xfId="0" applyNumberFormat="1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vertical="center" wrapText="1"/>
      <protection hidden="1"/>
    </xf>
    <xf numFmtId="4" fontId="12" fillId="0" borderId="2" xfId="0" applyNumberFormat="1" applyFont="1" applyBorder="1" applyAlignment="1" applyProtection="1">
      <alignment horizontal="center" vertical="center" wrapText="1"/>
      <protection hidden="1"/>
    </xf>
    <xf numFmtId="49" fontId="12" fillId="0" borderId="26" xfId="0" applyNumberFormat="1" applyFont="1" applyBorder="1" applyAlignment="1" applyProtection="1">
      <alignment horizontal="center" vertical="center" wrapText="1"/>
      <protection hidden="1"/>
    </xf>
    <xf numFmtId="0" fontId="6" fillId="0" borderId="26" xfId="0" quotePrefix="1" applyFont="1" applyBorder="1" applyAlignment="1" applyProtection="1">
      <alignment horizontal="right" vertical="center" wrapText="1"/>
      <protection hidden="1"/>
    </xf>
    <xf numFmtId="2" fontId="42" fillId="0" borderId="29" xfId="0" applyNumberFormat="1" applyFont="1" applyBorder="1" applyAlignment="1" applyProtection="1">
      <alignment horizontal="center"/>
      <protection locked="0"/>
    </xf>
    <xf numFmtId="10" fontId="0" fillId="0" borderId="43" xfId="0" applyNumberFormat="1" applyBorder="1" applyAlignment="1" applyProtection="1">
      <alignment horizontal="centerContinuous"/>
      <protection hidden="1"/>
    </xf>
    <xf numFmtId="2" fontId="0" fillId="0" borderId="23" xfId="0" applyNumberFormat="1" applyBorder="1" applyAlignment="1" applyProtection="1">
      <alignment horizontal="centerContinuous"/>
      <protection hidden="1"/>
    </xf>
    <xf numFmtId="2" fontId="0" fillId="0" borderId="56" xfId="0" applyNumberFormat="1" applyBorder="1" applyAlignment="1" applyProtection="1">
      <alignment horizontal="centerContinuous"/>
      <protection hidden="1"/>
    </xf>
    <xf numFmtId="0" fontId="0" fillId="0" borderId="34" xfId="0" applyBorder="1" applyAlignment="1" applyProtection="1">
      <alignment horizontal="centerContinuous"/>
      <protection hidden="1"/>
    </xf>
    <xf numFmtId="0" fontId="40" fillId="0" borderId="0" xfId="0" applyFont="1" applyAlignment="1" applyProtection="1">
      <alignment horizontal="centerContinuous" vertical="top"/>
      <protection hidden="1"/>
    </xf>
    <xf numFmtId="0" fontId="0" fillId="0" borderId="50" xfId="0" applyBorder="1" applyAlignment="1" applyProtection="1">
      <alignment horizontal="centerContinuous"/>
      <protection hidden="1"/>
    </xf>
    <xf numFmtId="0" fontId="6" fillId="0" borderId="48" xfId="0" applyFont="1" applyBorder="1" applyAlignment="1" applyProtection="1">
      <alignment horizontal="centerContinuous"/>
      <protection hidden="1"/>
    </xf>
    <xf numFmtId="0" fontId="6" fillId="0" borderId="49" xfId="0" applyFont="1" applyBorder="1" applyAlignment="1" applyProtection="1">
      <alignment horizontal="centerContinuous"/>
      <protection hidden="1"/>
    </xf>
    <xf numFmtId="10" fontId="13" fillId="0" borderId="64" xfId="0" applyNumberFormat="1" applyFont="1" applyBorder="1" applyAlignment="1" applyProtection="1">
      <alignment horizontal="centerContinuous"/>
      <protection locked="0"/>
    </xf>
    <xf numFmtId="0" fontId="0" fillId="0" borderId="23" xfId="0" applyBorder="1" applyAlignment="1" applyProtection="1">
      <alignment horizontal="centerContinuous"/>
      <protection hidden="1"/>
    </xf>
    <xf numFmtId="10" fontId="0" fillId="0" borderId="11" xfId="0" applyNumberFormat="1" applyBorder="1" applyAlignment="1" applyProtection="1">
      <alignment horizontal="centerContinuous"/>
      <protection hidden="1"/>
    </xf>
    <xf numFmtId="10" fontId="0" fillId="0" borderId="7" xfId="0" applyNumberFormat="1" applyBorder="1" applyAlignment="1" applyProtection="1">
      <alignment horizontal="centerContinuous"/>
      <protection hidden="1"/>
    </xf>
    <xf numFmtId="10" fontId="0" fillId="0" borderId="10" xfId="0" applyNumberFormat="1" applyBorder="1" applyAlignment="1" applyProtection="1">
      <alignment horizontal="left"/>
      <protection hidden="1"/>
    </xf>
    <xf numFmtId="0" fontId="0" fillId="0" borderId="52" xfId="0" applyBorder="1" applyAlignment="1" applyProtection="1">
      <alignment horizontal="left"/>
      <protection hidden="1"/>
    </xf>
    <xf numFmtId="0" fontId="4" fillId="0" borderId="10" xfId="0" applyFont="1" applyBorder="1" applyAlignment="1" applyProtection="1">
      <alignment horizontal="left"/>
      <protection hidden="1"/>
    </xf>
    <xf numFmtId="0" fontId="6" fillId="0" borderId="48" xfId="0" applyFont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Continuous"/>
      <protection hidden="1"/>
    </xf>
    <xf numFmtId="0" fontId="4" fillId="0" borderId="0" xfId="0" applyFont="1" applyProtection="1">
      <protection hidden="1"/>
    </xf>
    <xf numFmtId="0" fontId="4" fillId="0" borderId="6" xfId="0" applyFont="1" applyBorder="1" applyProtection="1">
      <protection hidden="1"/>
    </xf>
    <xf numFmtId="0" fontId="4" fillId="0" borderId="0" xfId="0" applyFont="1" applyAlignment="1" applyProtection="1">
      <alignment horizontal="left" vertical="top"/>
      <protection hidden="1"/>
    </xf>
    <xf numFmtId="0" fontId="4" fillId="0" borderId="0" xfId="0" applyFont="1" applyAlignment="1" applyProtection="1">
      <alignment vertical="center"/>
      <protection hidden="1"/>
    </xf>
    <xf numFmtId="14" fontId="12" fillId="0" borderId="0" xfId="0" applyNumberFormat="1" applyFont="1" applyAlignment="1" applyProtection="1">
      <alignment horizontal="left" vertical="top" wrapText="1"/>
      <protection hidden="1"/>
    </xf>
    <xf numFmtId="0" fontId="4" fillId="0" borderId="0" xfId="0" applyFont="1" applyAlignment="1" applyProtection="1">
      <alignment vertical="top"/>
      <protection hidden="1"/>
    </xf>
    <xf numFmtId="0" fontId="20" fillId="5" borderId="15" xfId="0" applyFont="1" applyFill="1" applyBorder="1" applyAlignment="1" applyProtection="1">
      <alignment horizontal="centerContinuous"/>
      <protection hidden="1"/>
    </xf>
    <xf numFmtId="49" fontId="4" fillId="0" borderId="6" xfId="0" applyNumberFormat="1" applyFont="1" applyBorder="1" applyProtection="1">
      <protection hidden="1"/>
    </xf>
    <xf numFmtId="49" fontId="4" fillId="0" borderId="0" xfId="0" applyNumberFormat="1" applyFont="1" applyProtection="1">
      <protection hidden="1"/>
    </xf>
    <xf numFmtId="2" fontId="4" fillId="0" borderId="0" xfId="0" applyNumberFormat="1" applyFont="1" applyProtection="1">
      <protection hidden="1"/>
    </xf>
    <xf numFmtId="49" fontId="4" fillId="0" borderId="13" xfId="0" applyNumberFormat="1" applyFont="1" applyBorder="1" applyProtection="1"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49" fontId="4" fillId="0" borderId="0" xfId="3" applyNumberFormat="1" applyFont="1" applyFill="1" applyBorder="1" applyAlignment="1" applyProtection="1">
      <protection hidden="1"/>
    </xf>
    <xf numFmtId="49" fontId="4" fillId="0" borderId="18" xfId="3" applyNumberFormat="1" applyFont="1" applyFill="1" applyBorder="1" applyAlignment="1" applyProtection="1">
      <alignment horizontal="center"/>
      <protection hidden="1"/>
    </xf>
    <xf numFmtId="49" fontId="4" fillId="0" borderId="10" xfId="3" applyNumberFormat="1" applyFont="1" applyFill="1" applyBorder="1" applyAlignment="1" applyProtection="1">
      <alignment horizontal="center"/>
      <protection hidden="1"/>
    </xf>
    <xf numFmtId="49" fontId="4" fillId="0" borderId="10" xfId="3" applyNumberFormat="1" applyFont="1" applyFill="1" applyBorder="1" applyAlignment="1" applyProtection="1">
      <protection hidden="1"/>
    </xf>
    <xf numFmtId="49" fontId="4" fillId="0" borderId="9" xfId="3" applyNumberFormat="1" applyFont="1" applyFill="1" applyBorder="1" applyAlignment="1" applyProtection="1">
      <alignment horizontal="centerContinuous"/>
      <protection hidden="1"/>
    </xf>
    <xf numFmtId="49" fontId="4" fillId="0" borderId="0" xfId="3" applyNumberFormat="1" applyFont="1" applyFill="1" applyBorder="1" applyAlignment="1" applyProtection="1">
      <alignment horizontal="centerContinuous"/>
      <protection hidden="1"/>
    </xf>
    <xf numFmtId="49" fontId="4" fillId="0" borderId="13" xfId="3" applyNumberFormat="1" applyFont="1" applyFill="1" applyBorder="1" applyAlignment="1" applyProtection="1">
      <protection hidden="1"/>
    </xf>
    <xf numFmtId="49" fontId="4" fillId="0" borderId="9" xfId="3" applyNumberFormat="1" applyFont="1" applyFill="1" applyBorder="1" applyAlignment="1" applyProtection="1">
      <protection hidden="1"/>
    </xf>
    <xf numFmtId="49" fontId="4" fillId="0" borderId="65" xfId="3" applyNumberFormat="1" applyFont="1" applyFill="1" applyBorder="1" applyAlignment="1" applyProtection="1">
      <alignment horizontal="center"/>
      <protection hidden="1"/>
    </xf>
    <xf numFmtId="49" fontId="4" fillId="0" borderId="39" xfId="3" applyNumberFormat="1" applyFont="1" applyFill="1" applyBorder="1" applyAlignment="1" applyProtection="1">
      <alignment horizontal="center"/>
      <protection hidden="1"/>
    </xf>
    <xf numFmtId="49" fontId="4" fillId="0" borderId="39" xfId="3" applyNumberFormat="1" applyFont="1" applyFill="1" applyBorder="1" applyAlignment="1" applyProtection="1">
      <protection hidden="1"/>
    </xf>
    <xf numFmtId="49" fontId="4" fillId="0" borderId="66" xfId="3" applyNumberFormat="1" applyFont="1" applyFill="1" applyBorder="1" applyAlignment="1" applyProtection="1">
      <protection hidden="1"/>
    </xf>
    <xf numFmtId="2" fontId="4" fillId="0" borderId="0" xfId="3" applyNumberFormat="1" applyFont="1" applyFill="1" applyBorder="1" applyAlignment="1" applyProtection="1">
      <protection hidden="1"/>
    </xf>
    <xf numFmtId="2" fontId="4" fillId="0" borderId="0" xfId="3" applyNumberFormat="1" applyFont="1" applyFill="1" applyBorder="1" applyAlignment="1" applyProtection="1">
      <alignment horizontal="centerContinuous"/>
      <protection hidden="1"/>
    </xf>
    <xf numFmtId="49" fontId="4" fillId="0" borderId="13" xfId="3" applyNumberFormat="1" applyFont="1" applyFill="1" applyBorder="1" applyAlignment="1" applyProtection="1">
      <alignment horizontal="centerContinuous"/>
      <protection hidden="1"/>
    </xf>
    <xf numFmtId="49" fontId="4" fillId="0" borderId="28" xfId="3" applyNumberFormat="1" applyFont="1" applyFill="1" applyBorder="1" applyAlignment="1" applyProtection="1">
      <alignment horizontal="centerContinuous"/>
      <protection hidden="1"/>
    </xf>
    <xf numFmtId="49" fontId="4" fillId="0" borderId="16" xfId="3" applyNumberFormat="1" applyFont="1" applyFill="1" applyBorder="1" applyAlignment="1" applyProtection="1">
      <alignment horizontal="centerContinuous" vertical="center"/>
      <protection hidden="1"/>
    </xf>
    <xf numFmtId="49" fontId="4" fillId="0" borderId="42" xfId="3" applyNumberFormat="1" applyFont="1" applyFill="1" applyBorder="1" applyAlignment="1" applyProtection="1">
      <alignment horizontal="centerContinuous"/>
      <protection hidden="1"/>
    </xf>
    <xf numFmtId="49" fontId="4" fillId="0" borderId="28" xfId="3" applyNumberFormat="1" applyFont="1" applyFill="1" applyBorder="1" applyAlignment="1" applyProtection="1">
      <alignment horizontal="centerContinuous" vertical="center"/>
      <protection hidden="1"/>
    </xf>
    <xf numFmtId="49" fontId="4" fillId="0" borderId="42" xfId="3" applyNumberFormat="1" applyFont="1" applyFill="1" applyBorder="1" applyAlignment="1" applyProtection="1">
      <alignment horizontal="centerContinuous" vertical="center"/>
      <protection hidden="1"/>
    </xf>
    <xf numFmtId="49" fontId="4" fillId="0" borderId="16" xfId="3" applyNumberFormat="1" applyFont="1" applyFill="1" applyBorder="1" applyAlignment="1" applyProtection="1">
      <alignment horizontal="centerContinuous"/>
      <protection hidden="1"/>
    </xf>
    <xf numFmtId="49" fontId="4" fillId="0" borderId="6" xfId="3" applyNumberFormat="1" applyFont="1" applyFill="1" applyBorder="1" applyAlignment="1" applyProtection="1">
      <alignment horizontal="centerContinuous"/>
      <protection hidden="1"/>
    </xf>
    <xf numFmtId="0" fontId="4" fillId="0" borderId="50" xfId="0" applyFont="1" applyBorder="1" applyAlignment="1" applyProtection="1">
      <alignment horizontal="left"/>
      <protection hidden="1"/>
    </xf>
    <xf numFmtId="49" fontId="6" fillId="0" borderId="15" xfId="0" applyNumberFormat="1" applyFont="1" applyBorder="1" applyAlignment="1" applyProtection="1">
      <alignment vertical="center" wrapText="1"/>
      <protection hidden="1"/>
    </xf>
    <xf numFmtId="49" fontId="6" fillId="0" borderId="12" xfId="0" applyNumberFormat="1" applyFont="1" applyBorder="1" applyAlignment="1" applyProtection="1">
      <alignment vertical="center" wrapText="1"/>
      <protection hidden="1"/>
    </xf>
    <xf numFmtId="49" fontId="6" fillId="0" borderId="6" xfId="0" applyNumberFormat="1" applyFont="1" applyBorder="1" applyAlignment="1" applyProtection="1">
      <alignment vertical="center" wrapText="1"/>
      <protection hidden="1"/>
    </xf>
    <xf numFmtId="49" fontId="6" fillId="0" borderId="13" xfId="0" applyNumberFormat="1" applyFont="1" applyBorder="1" applyAlignment="1" applyProtection="1">
      <alignment vertical="center" wrapText="1"/>
      <protection hidden="1"/>
    </xf>
    <xf numFmtId="49" fontId="6" fillId="0" borderId="0" xfId="3" applyNumberFormat="1" applyFont="1" applyFill="1" applyBorder="1" applyAlignment="1" applyProtection="1">
      <alignment horizontal="left"/>
      <protection hidden="1"/>
    </xf>
    <xf numFmtId="39" fontId="16" fillId="0" borderId="0" xfId="3" applyNumberFormat="1" applyFont="1" applyBorder="1" applyAlignment="1" applyProtection="1">
      <alignment horizontal="centerContinuous"/>
    </xf>
    <xf numFmtId="49" fontId="16" fillId="0" borderId="1" xfId="0" applyNumberFormat="1" applyFont="1" applyBorder="1" applyAlignment="1">
      <alignment horizontal="left"/>
    </xf>
    <xf numFmtId="0" fontId="16" fillId="0" borderId="7" xfId="0" applyFont="1" applyBorder="1"/>
    <xf numFmtId="0" fontId="35" fillId="0" borderId="19" xfId="0" quotePrefix="1" applyFont="1" applyBorder="1" applyAlignment="1">
      <alignment horizontal="left"/>
    </xf>
    <xf numFmtId="174" fontId="16" fillId="0" borderId="7" xfId="3" applyNumberFormat="1" applyFont="1" applyFill="1" applyBorder="1" applyAlignment="1" applyProtection="1">
      <protection hidden="1"/>
    </xf>
    <xf numFmtId="39" fontId="24" fillId="0" borderId="3" xfId="3" applyNumberFormat="1" applyFont="1" applyFill="1" applyBorder="1" applyAlignment="1" applyProtection="1">
      <alignment horizontal="centerContinuous"/>
    </xf>
    <xf numFmtId="176" fontId="16" fillId="0" borderId="6" xfId="3" applyNumberFormat="1" applyFont="1" applyBorder="1" applyAlignment="1" applyProtection="1">
      <alignment horizontal="centerContinuous"/>
    </xf>
    <xf numFmtId="176" fontId="16" fillId="0" borderId="0" xfId="3" applyNumberFormat="1" applyFont="1" applyBorder="1" applyAlignment="1" applyProtection="1">
      <alignment horizontal="centerContinuous"/>
    </xf>
    <xf numFmtId="176" fontId="23" fillId="0" borderId="1" xfId="3" applyNumberFormat="1" applyFont="1" applyFill="1" applyBorder="1" applyAlignment="1" applyProtection="1">
      <protection hidden="1"/>
    </xf>
    <xf numFmtId="176" fontId="16" fillId="0" borderId="7" xfId="3" applyNumberFormat="1" applyFont="1" applyFill="1" applyBorder="1" applyAlignment="1" applyProtection="1">
      <protection hidden="1"/>
    </xf>
    <xf numFmtId="17" fontId="12" fillId="0" borderId="0" xfId="0" applyNumberFormat="1" applyFont="1" applyAlignment="1" applyProtection="1">
      <alignment horizontal="right" vertical="center"/>
      <protection hidden="1"/>
    </xf>
    <xf numFmtId="0" fontId="4" fillId="0" borderId="21" xfId="0" applyFont="1" applyBorder="1" applyAlignment="1" applyProtection="1">
      <alignment horizontal="centerContinuous"/>
      <protection hidden="1"/>
    </xf>
    <xf numFmtId="0" fontId="4" fillId="9" borderId="56" xfId="0" applyFont="1" applyFill="1" applyBorder="1" applyAlignment="1" applyProtection="1">
      <alignment horizontal="center" vertical="center" wrapText="1"/>
      <protection hidden="1"/>
    </xf>
    <xf numFmtId="0" fontId="4" fillId="9" borderId="14" xfId="0" applyFont="1" applyFill="1" applyBorder="1" applyAlignment="1" applyProtection="1">
      <alignment horizontal="center" vertical="center" wrapText="1"/>
      <protection hidden="1"/>
    </xf>
    <xf numFmtId="49" fontId="12" fillId="9" borderId="7" xfId="0" applyNumberFormat="1" applyFont="1" applyFill="1" applyBorder="1" applyAlignment="1" applyProtection="1">
      <alignment horizontal="center" vertical="center" wrapText="1"/>
      <protection hidden="1"/>
    </xf>
    <xf numFmtId="0" fontId="12" fillId="9" borderId="1" xfId="0" applyFont="1" applyFill="1" applyBorder="1" applyAlignment="1" applyProtection="1">
      <alignment vertical="center" wrapText="1"/>
      <protection hidden="1"/>
    </xf>
    <xf numFmtId="0" fontId="12" fillId="9" borderId="18" xfId="0" applyFont="1" applyFill="1" applyBorder="1" applyAlignment="1" applyProtection="1">
      <alignment horizontal="center" vertical="center" wrapText="1"/>
      <protection hidden="1"/>
    </xf>
    <xf numFmtId="2" fontId="12" fillId="9" borderId="18" xfId="0" applyNumberFormat="1" applyFont="1" applyFill="1" applyBorder="1" applyAlignment="1" applyProtection="1">
      <alignment horizontal="center" vertical="center" wrapText="1"/>
      <protection hidden="1"/>
    </xf>
    <xf numFmtId="4" fontId="12" fillId="9" borderId="18" xfId="0" applyNumberFormat="1" applyFont="1" applyFill="1" applyBorder="1" applyAlignment="1" applyProtection="1">
      <alignment horizontal="right" vertical="center" wrapText="1"/>
      <protection locked="0"/>
    </xf>
    <xf numFmtId="4" fontId="12" fillId="9" borderId="18" xfId="0" applyNumberFormat="1" applyFont="1" applyFill="1" applyBorder="1" applyAlignment="1" applyProtection="1">
      <alignment horizontal="right" vertical="center" wrapText="1"/>
      <protection hidden="1"/>
    </xf>
    <xf numFmtId="4" fontId="12" fillId="9" borderId="14" xfId="0" applyNumberFormat="1" applyFont="1" applyFill="1" applyBorder="1" applyAlignment="1" applyProtection="1">
      <alignment horizontal="right" vertical="center" wrapText="1"/>
      <protection hidden="1"/>
    </xf>
    <xf numFmtId="0" fontId="12" fillId="0" borderId="14" xfId="0" applyFont="1" applyBorder="1" applyAlignment="1" applyProtection="1">
      <alignment horizontal="center" vertical="center" wrapText="1"/>
      <protection hidden="1"/>
    </xf>
    <xf numFmtId="0" fontId="4" fillId="8" borderId="56" xfId="0" applyFont="1" applyFill="1" applyBorder="1" applyAlignment="1" applyProtection="1">
      <alignment horizontal="center" vertical="center" wrapText="1"/>
      <protection hidden="1"/>
    </xf>
    <xf numFmtId="0" fontId="4" fillId="8" borderId="14" xfId="0" applyFont="1" applyFill="1" applyBorder="1" applyAlignment="1" applyProtection="1">
      <alignment horizontal="center" vertical="center" wrapText="1"/>
      <protection hidden="1"/>
    </xf>
    <xf numFmtId="49" fontId="12" fillId="8" borderId="7" xfId="0" applyNumberFormat="1" applyFont="1" applyFill="1" applyBorder="1" applyAlignment="1" applyProtection="1">
      <alignment horizontal="center" vertical="center" wrapText="1"/>
      <protection hidden="1"/>
    </xf>
    <xf numFmtId="0" fontId="12" fillId="8" borderId="1" xfId="0" applyFont="1" applyFill="1" applyBorder="1" applyAlignment="1" applyProtection="1">
      <alignment vertical="center" wrapText="1"/>
      <protection hidden="1"/>
    </xf>
    <xf numFmtId="0" fontId="12" fillId="8" borderId="18" xfId="0" applyFont="1" applyFill="1" applyBorder="1" applyAlignment="1" applyProtection="1">
      <alignment horizontal="center" vertical="center" wrapText="1"/>
      <protection hidden="1"/>
    </xf>
    <xf numFmtId="2" fontId="12" fillId="8" borderId="18" xfId="0" applyNumberFormat="1" applyFont="1" applyFill="1" applyBorder="1" applyAlignment="1" applyProtection="1">
      <alignment horizontal="center" vertical="center" wrapText="1"/>
      <protection hidden="1"/>
    </xf>
    <xf numFmtId="4" fontId="12" fillId="8" borderId="18" xfId="0" applyNumberFormat="1" applyFont="1" applyFill="1" applyBorder="1" applyAlignment="1" applyProtection="1">
      <alignment horizontal="right" vertical="center" wrapText="1"/>
      <protection locked="0"/>
    </xf>
    <xf numFmtId="4" fontId="12" fillId="8" borderId="14" xfId="0" applyNumberFormat="1" applyFont="1" applyFill="1" applyBorder="1" applyAlignment="1" applyProtection="1">
      <alignment horizontal="right" vertical="center" wrapText="1"/>
      <protection hidden="1"/>
    </xf>
    <xf numFmtId="9" fontId="17" fillId="10" borderId="6" xfId="3" applyNumberFormat="1" applyFont="1" applyFill="1" applyBorder="1" applyAlignment="1" applyProtection="1">
      <protection hidden="1"/>
    </xf>
    <xf numFmtId="9" fontId="17" fillId="10" borderId="0" xfId="3" applyNumberFormat="1" applyFont="1" applyFill="1" applyBorder="1" applyAlignment="1" applyProtection="1">
      <protection hidden="1"/>
    </xf>
    <xf numFmtId="10" fontId="17" fillId="10" borderId="0" xfId="3" applyNumberFormat="1" applyFont="1" applyFill="1" applyBorder="1" applyAlignment="1" applyProtection="1">
      <protection hidden="1"/>
    </xf>
    <xf numFmtId="165" fontId="17" fillId="10" borderId="0" xfId="3" applyFont="1" applyFill="1" applyBorder="1" applyAlignment="1" applyProtection="1">
      <protection hidden="1"/>
    </xf>
    <xf numFmtId="9" fontId="17" fillId="9" borderId="0" xfId="3" applyNumberFormat="1" applyFont="1" applyFill="1" applyBorder="1" applyAlignment="1" applyProtection="1">
      <protection hidden="1"/>
    </xf>
    <xf numFmtId="9" fontId="17" fillId="9" borderId="6" xfId="3" applyNumberFormat="1" applyFont="1" applyFill="1" applyBorder="1" applyAlignment="1" applyProtection="1">
      <protection hidden="1"/>
    </xf>
    <xf numFmtId="165" fontId="17" fillId="9" borderId="0" xfId="3" applyFont="1" applyFill="1" applyBorder="1" applyAlignment="1" applyProtection="1">
      <protection hidden="1"/>
    </xf>
    <xf numFmtId="4" fontId="16" fillId="0" borderId="0" xfId="0" applyNumberFormat="1" applyFont="1"/>
    <xf numFmtId="0" fontId="6" fillId="9" borderId="16" xfId="0" applyFont="1" applyFill="1" applyBorder="1" applyAlignment="1" applyProtection="1">
      <alignment horizontal="right" vertical="top" wrapText="1"/>
      <protection hidden="1"/>
    </xf>
    <xf numFmtId="0" fontId="12" fillId="9" borderId="28" xfId="0" applyFont="1" applyFill="1" applyBorder="1" applyAlignment="1" applyProtection="1">
      <alignment horizontal="center" vertical="center"/>
      <protection hidden="1"/>
    </xf>
    <xf numFmtId="2" fontId="12" fillId="9" borderId="28" xfId="0" applyNumberFormat="1" applyFont="1" applyFill="1" applyBorder="1" applyAlignment="1" applyProtection="1">
      <alignment horizontal="center" vertical="center"/>
      <protection hidden="1"/>
    </xf>
    <xf numFmtId="0" fontId="12" fillId="9" borderId="42" xfId="0" applyFont="1" applyFill="1" applyBorder="1" applyAlignment="1" applyProtection="1">
      <alignment horizontal="center" vertical="center"/>
      <protection hidden="1"/>
    </xf>
    <xf numFmtId="4" fontId="6" fillId="9" borderId="29" xfId="0" applyNumberFormat="1" applyFont="1" applyFill="1" applyBorder="1" applyAlignment="1" applyProtection="1">
      <alignment horizontal="right"/>
      <protection hidden="1"/>
    </xf>
    <xf numFmtId="10" fontId="6" fillId="9" borderId="28" xfId="2" quotePrefix="1" applyNumberFormat="1" applyFont="1" applyFill="1" applyBorder="1" applyAlignment="1" applyProtection="1">
      <alignment horizontal="centerContinuous" vertical="center"/>
      <protection hidden="1"/>
    </xf>
    <xf numFmtId="2" fontId="3" fillId="9" borderId="28" xfId="0" applyNumberFormat="1" applyFont="1" applyFill="1" applyBorder="1" applyProtection="1">
      <protection hidden="1"/>
    </xf>
    <xf numFmtId="10" fontId="6" fillId="9" borderId="42" xfId="0" applyNumberFormat="1" applyFont="1" applyFill="1" applyBorder="1" applyAlignment="1" applyProtection="1">
      <alignment horizontal="centerContinuous" vertical="center"/>
      <protection hidden="1"/>
    </xf>
    <xf numFmtId="2" fontId="16" fillId="0" borderId="0" xfId="0" applyNumberFormat="1" applyFont="1"/>
    <xf numFmtId="2" fontId="16" fillId="0" borderId="0" xfId="0" applyNumberFormat="1" applyFont="1" applyProtection="1">
      <protection locked="0"/>
    </xf>
    <xf numFmtId="10" fontId="4" fillId="0" borderId="16" xfId="3" applyNumberFormat="1" applyFont="1" applyFill="1" applyBorder="1" applyAlignment="1" applyProtection="1">
      <alignment horizontal="center"/>
      <protection hidden="1"/>
    </xf>
    <xf numFmtId="10" fontId="4" fillId="0" borderId="28" xfId="3" applyNumberFormat="1" applyFont="1" applyFill="1" applyBorder="1" applyAlignment="1" applyProtection="1">
      <alignment horizontal="center"/>
      <protection hidden="1"/>
    </xf>
    <xf numFmtId="10" fontId="4" fillId="0" borderId="42" xfId="3" applyNumberFormat="1" applyFont="1" applyFill="1" applyBorder="1" applyAlignment="1" applyProtection="1">
      <alignment horizontal="center"/>
      <protection hidden="1"/>
    </xf>
    <xf numFmtId="49" fontId="4" fillId="0" borderId="16" xfId="3" applyNumberFormat="1" applyFont="1" applyFill="1" applyBorder="1" applyAlignment="1" applyProtection="1">
      <alignment horizontal="center"/>
      <protection hidden="1"/>
    </xf>
    <xf numFmtId="49" fontId="4" fillId="0" borderId="28" xfId="3" applyNumberFormat="1" applyFont="1" applyFill="1" applyBorder="1" applyAlignment="1" applyProtection="1">
      <alignment horizontal="center"/>
      <protection hidden="1"/>
    </xf>
    <xf numFmtId="49" fontId="4" fillId="0" borderId="42" xfId="3" applyNumberFormat="1" applyFont="1" applyFill="1" applyBorder="1" applyAlignment="1" applyProtection="1">
      <alignment horizontal="center"/>
      <protection hidden="1"/>
    </xf>
    <xf numFmtId="10" fontId="6" fillId="0" borderId="16" xfId="3" applyNumberFormat="1" applyFont="1" applyFill="1" applyBorder="1" applyAlignment="1" applyProtection="1">
      <alignment horizontal="center"/>
      <protection hidden="1"/>
    </xf>
    <xf numFmtId="10" fontId="6" fillId="0" borderId="28" xfId="3" applyNumberFormat="1" applyFont="1" applyFill="1" applyBorder="1" applyAlignment="1" applyProtection="1">
      <alignment horizontal="center"/>
      <protection hidden="1"/>
    </xf>
    <xf numFmtId="10" fontId="6" fillId="0" borderId="42" xfId="3" applyNumberFormat="1" applyFont="1" applyFill="1" applyBorder="1" applyAlignment="1" applyProtection="1">
      <alignment horizontal="center"/>
      <protection hidden="1"/>
    </xf>
    <xf numFmtId="49" fontId="21" fillId="0" borderId="6" xfId="0" applyNumberFormat="1" applyFont="1" applyBorder="1" applyAlignment="1">
      <alignment horizontal="left"/>
    </xf>
    <xf numFmtId="0" fontId="0" fillId="0" borderId="0" xfId="0"/>
    <xf numFmtId="0" fontId="0" fillId="0" borderId="13" xfId="0" applyBorder="1"/>
    <xf numFmtId="49" fontId="21" fillId="0" borderId="6" xfId="0" applyNumberFormat="1" applyFont="1" applyBorder="1"/>
    <xf numFmtId="0" fontId="0" fillId="0" borderId="0" xfId="0" applyAlignment="1">
      <alignment horizontal="left"/>
    </xf>
    <xf numFmtId="0" fontId="4" fillId="0" borderId="0" xfId="0" applyFont="1" applyAlignment="1" applyProtection="1">
      <alignment horizontal="left" wrapText="1"/>
      <protection hidden="1"/>
    </xf>
    <xf numFmtId="49" fontId="6" fillId="0" borderId="50" xfId="3" applyNumberFormat="1" applyFont="1" applyFill="1" applyBorder="1" applyAlignment="1" applyProtection="1">
      <alignment horizontal="center"/>
      <protection hidden="1"/>
    </xf>
    <xf numFmtId="49" fontId="6" fillId="0" borderId="10" xfId="3" applyNumberFormat="1" applyFont="1" applyFill="1" applyBorder="1" applyAlignment="1" applyProtection="1">
      <alignment horizontal="center"/>
      <protection hidden="1"/>
    </xf>
    <xf numFmtId="49" fontId="6" fillId="0" borderId="52" xfId="3" applyNumberFormat="1" applyFont="1" applyFill="1" applyBorder="1" applyAlignment="1" applyProtection="1">
      <alignment horizontal="center"/>
      <protection hidden="1"/>
    </xf>
    <xf numFmtId="0" fontId="12" fillId="0" borderId="0" xfId="0" applyFont="1" applyAlignment="1">
      <alignment horizontal="left"/>
    </xf>
    <xf numFmtId="49" fontId="35" fillId="0" borderId="15" xfId="0" applyNumberFormat="1" applyFont="1" applyBorder="1" applyAlignment="1" applyProtection="1">
      <alignment horizontal="left" vertical="center" wrapText="1"/>
      <protection hidden="1"/>
    </xf>
    <xf numFmtId="49" fontId="35" fillId="0" borderId="11" xfId="0" applyNumberFormat="1" applyFont="1" applyBorder="1" applyAlignment="1" applyProtection="1">
      <alignment horizontal="left" vertical="center" wrapText="1"/>
      <protection hidden="1"/>
    </xf>
    <xf numFmtId="49" fontId="35" fillId="0" borderId="12" xfId="0" applyNumberFormat="1" applyFont="1" applyBorder="1" applyAlignment="1" applyProtection="1">
      <alignment horizontal="left" vertical="center" wrapText="1"/>
      <protection hidden="1"/>
    </xf>
    <xf numFmtId="49" fontId="35" fillId="0" borderId="6" xfId="0" applyNumberFormat="1" applyFont="1" applyBorder="1" applyAlignment="1" applyProtection="1">
      <alignment horizontal="left" vertical="center" wrapText="1"/>
      <protection hidden="1"/>
    </xf>
    <xf numFmtId="49" fontId="35" fillId="0" borderId="0" xfId="0" applyNumberFormat="1" applyFont="1" applyAlignment="1" applyProtection="1">
      <alignment horizontal="left" vertical="center" wrapText="1"/>
      <protection hidden="1"/>
    </xf>
    <xf numFmtId="49" fontId="35" fillId="0" borderId="13" xfId="0" applyNumberFormat="1" applyFont="1" applyBorder="1" applyAlignment="1" applyProtection="1">
      <alignment horizontal="left" vertical="center" wrapText="1"/>
      <protection hidden="1"/>
    </xf>
    <xf numFmtId="49" fontId="35" fillId="0" borderId="1" xfId="0" applyNumberFormat="1" applyFont="1" applyBorder="1" applyAlignment="1" applyProtection="1">
      <alignment horizontal="left" vertical="center" wrapText="1"/>
      <protection hidden="1"/>
    </xf>
    <xf numFmtId="49" fontId="35" fillId="0" borderId="7" xfId="0" applyNumberFormat="1" applyFont="1" applyBorder="1" applyAlignment="1" applyProtection="1">
      <alignment horizontal="left" vertical="center" wrapText="1"/>
      <protection hidden="1"/>
    </xf>
    <xf numFmtId="49" fontId="35" fillId="0" borderId="19" xfId="0" applyNumberFormat="1" applyFont="1" applyBorder="1" applyAlignment="1" applyProtection="1">
      <alignment horizontal="left" vertical="center" wrapText="1"/>
      <protection hidden="1"/>
    </xf>
    <xf numFmtId="49" fontId="12" fillId="0" borderId="0" xfId="0" applyNumberFormat="1" applyFont="1" applyAlignment="1" applyProtection="1">
      <alignment horizontal="left"/>
      <protection hidden="1"/>
    </xf>
    <xf numFmtId="0" fontId="41" fillId="0" borderId="0" xfId="0" applyFont="1" applyAlignment="1">
      <alignment horizontal="left" vertical="center" wrapText="1"/>
    </xf>
    <xf numFmtId="49" fontId="6" fillId="0" borderId="67" xfId="3" applyNumberFormat="1" applyFont="1" applyFill="1" applyBorder="1" applyAlignment="1" applyProtection="1">
      <alignment horizontal="center"/>
      <protection hidden="1"/>
    </xf>
    <xf numFmtId="49" fontId="6" fillId="0" borderId="62" xfId="3" applyNumberFormat="1" applyFont="1" applyFill="1" applyBorder="1" applyAlignment="1" applyProtection="1">
      <alignment horizontal="center"/>
      <protection hidden="1"/>
    </xf>
    <xf numFmtId="2" fontId="6" fillId="0" borderId="62" xfId="3" applyNumberFormat="1" applyFont="1" applyFill="1" applyBorder="1" applyAlignment="1" applyProtection="1">
      <alignment horizontal="center"/>
      <protection hidden="1"/>
    </xf>
    <xf numFmtId="2" fontId="6" fillId="0" borderId="68" xfId="3" applyNumberFormat="1" applyFont="1" applyFill="1" applyBorder="1" applyAlignment="1" applyProtection="1">
      <alignment horizontal="center"/>
      <protection hidden="1"/>
    </xf>
    <xf numFmtId="49" fontId="6" fillId="7" borderId="69" xfId="3" applyNumberFormat="1" applyFont="1" applyFill="1" applyBorder="1" applyAlignment="1" applyProtection="1">
      <alignment horizontal="center"/>
      <protection hidden="1"/>
    </xf>
    <xf numFmtId="49" fontId="6" fillId="7" borderId="70" xfId="3" applyNumberFormat="1" applyFont="1" applyFill="1" applyBorder="1" applyAlignment="1" applyProtection="1">
      <alignment horizontal="center"/>
      <protection hidden="1"/>
    </xf>
    <xf numFmtId="2" fontId="6" fillId="0" borderId="70" xfId="3" applyNumberFormat="1" applyFont="1" applyFill="1" applyBorder="1" applyAlignment="1" applyProtection="1">
      <alignment horizontal="center"/>
      <protection hidden="1"/>
    </xf>
    <xf numFmtId="2" fontId="6" fillId="0" borderId="71" xfId="3" applyNumberFormat="1" applyFont="1" applyFill="1" applyBorder="1" applyAlignment="1" applyProtection="1">
      <alignment horizontal="center"/>
      <protection hidden="1"/>
    </xf>
    <xf numFmtId="49" fontId="4" fillId="0" borderId="72" xfId="3" applyNumberFormat="1" applyFont="1" applyFill="1" applyBorder="1" applyAlignment="1" applyProtection="1">
      <alignment horizontal="center"/>
      <protection hidden="1"/>
    </xf>
    <xf numFmtId="49" fontId="4" fillId="0" borderId="14" xfId="3" applyNumberFormat="1" applyFont="1" applyFill="1" applyBorder="1" applyAlignment="1" applyProtection="1">
      <alignment horizontal="center"/>
      <protection hidden="1"/>
    </xf>
    <xf numFmtId="2" fontId="4" fillId="0" borderId="14" xfId="3" applyNumberFormat="1" applyFont="1" applyFill="1" applyBorder="1" applyAlignment="1" applyProtection="1">
      <alignment horizontal="center"/>
      <protection hidden="1"/>
    </xf>
    <xf numFmtId="2" fontId="4" fillId="0" borderId="54" xfId="3" applyNumberFormat="1" applyFont="1" applyFill="1" applyBorder="1" applyAlignment="1" applyProtection="1">
      <alignment horizontal="center"/>
      <protection hidden="1"/>
    </xf>
    <xf numFmtId="49" fontId="43" fillId="0" borderId="73" xfId="3" applyNumberFormat="1" applyFont="1" applyFill="1" applyBorder="1" applyAlignment="1" applyProtection="1">
      <alignment horizontal="center"/>
      <protection hidden="1"/>
    </xf>
    <xf numFmtId="49" fontId="43" fillId="0" borderId="46" xfId="3" applyNumberFormat="1" applyFont="1" applyFill="1" applyBorder="1" applyAlignment="1" applyProtection="1">
      <alignment horizontal="center"/>
      <protection hidden="1"/>
    </xf>
    <xf numFmtId="49" fontId="43" fillId="0" borderId="74" xfId="3" applyNumberFormat="1" applyFont="1" applyFill="1" applyBorder="1" applyAlignment="1" applyProtection="1">
      <alignment horizontal="center"/>
      <protection hidden="1"/>
    </xf>
    <xf numFmtId="49" fontId="4" fillId="0" borderId="75" xfId="3" applyNumberFormat="1" applyFont="1" applyFill="1" applyBorder="1" applyAlignment="1" applyProtection="1">
      <alignment horizontal="center"/>
      <protection hidden="1"/>
    </xf>
    <xf numFmtId="49" fontId="4" fillId="0" borderId="3" xfId="3" applyNumberFormat="1" applyFont="1" applyFill="1" applyBorder="1" applyAlignment="1" applyProtection="1">
      <alignment horizontal="center"/>
      <protection hidden="1"/>
    </xf>
    <xf numFmtId="2" fontId="4" fillId="0" borderId="3" xfId="3" applyNumberFormat="1" applyFont="1" applyFill="1" applyBorder="1" applyAlignment="1" applyProtection="1">
      <alignment horizontal="center"/>
      <protection hidden="1"/>
    </xf>
    <xf numFmtId="2" fontId="4" fillId="0" borderId="76" xfId="3" applyNumberFormat="1" applyFont="1" applyFill="1" applyBorder="1" applyAlignment="1" applyProtection="1">
      <alignment horizontal="center"/>
      <protection hidden="1"/>
    </xf>
    <xf numFmtId="49" fontId="4" fillId="0" borderId="72" xfId="3" applyNumberFormat="1" applyFont="1" applyFill="1" applyBorder="1" applyAlignment="1" applyProtection="1">
      <alignment horizontal="center" vertical="center"/>
      <protection hidden="1"/>
    </xf>
    <xf numFmtId="49" fontId="4" fillId="0" borderId="14" xfId="3" applyNumberFormat="1" applyFont="1" applyFill="1" applyBorder="1" applyAlignment="1" applyProtection="1">
      <alignment horizontal="center" vertical="center"/>
      <protection hidden="1"/>
    </xf>
    <xf numFmtId="2" fontId="4" fillId="0" borderId="14" xfId="3" applyNumberFormat="1" applyFont="1" applyFill="1" applyBorder="1" applyAlignment="1" applyProtection="1">
      <alignment horizontal="center" vertical="center"/>
      <protection hidden="1"/>
    </xf>
    <xf numFmtId="2" fontId="4" fillId="0" borderId="54" xfId="3" applyNumberFormat="1" applyFont="1" applyFill="1" applyBorder="1" applyAlignment="1" applyProtection="1">
      <alignment horizontal="center" vertical="center"/>
      <protection hidden="1"/>
    </xf>
    <xf numFmtId="49" fontId="6" fillId="0" borderId="11" xfId="0" applyNumberFormat="1" applyFont="1" applyBorder="1" applyAlignment="1" applyProtection="1">
      <alignment horizontal="center" vertical="center" wrapText="1"/>
      <protection hidden="1"/>
    </xf>
    <xf numFmtId="49" fontId="6" fillId="0" borderId="0" xfId="0" applyNumberFormat="1" applyFont="1" applyAlignment="1" applyProtection="1">
      <alignment horizontal="center" vertical="center" wrapText="1"/>
      <protection hidden="1"/>
    </xf>
    <xf numFmtId="49" fontId="6" fillId="0" borderId="77" xfId="3" applyNumberFormat="1" applyFont="1" applyFill="1" applyBorder="1" applyAlignment="1" applyProtection="1">
      <alignment horizontal="center"/>
      <protection hidden="1"/>
    </xf>
    <xf numFmtId="49" fontId="6" fillId="0" borderId="78" xfId="3" applyNumberFormat="1" applyFont="1" applyFill="1" applyBorder="1" applyAlignment="1" applyProtection="1">
      <alignment horizontal="center"/>
      <protection hidden="1"/>
    </xf>
    <xf numFmtId="49" fontId="6" fillId="0" borderId="79" xfId="3" applyNumberFormat="1" applyFont="1" applyFill="1" applyBorder="1" applyAlignment="1" applyProtection="1">
      <alignment horizontal="center"/>
      <protection hidden="1"/>
    </xf>
    <xf numFmtId="8" fontId="0" fillId="0" borderId="0" xfId="0" applyNumberFormat="1"/>
    <xf numFmtId="0" fontId="12" fillId="0" borderId="0" xfId="0" applyFont="1" applyAlignment="1" applyProtection="1">
      <alignment horizontal="left" wrapText="1"/>
      <protection hidden="1"/>
    </xf>
  </cellXfs>
  <cellStyles count="30">
    <cellStyle name="Hiperlink" xfId="1" builtinId="8"/>
    <cellStyle name="Hiperlink 2" xfId="28" xr:uid="{1AB7493B-01F6-4096-88EE-0A628EE0B0C1}"/>
    <cellStyle name="Moeda 2" xfId="29" xr:uid="{E7DDEB1A-7044-46DE-8BB9-A9746087887E}"/>
    <cellStyle name="Normal" xfId="0" builtinId="0"/>
    <cellStyle name="Normal 12" xfId="27" xr:uid="{5AE37B5E-24C6-423F-9E03-49F5FDEDDCF4}"/>
    <cellStyle name="Normal 2" xfId="8" xr:uid="{2B6EF5B1-7E1D-41EC-B656-21A178A55B00}"/>
    <cellStyle name="Normal 3" xfId="4" xr:uid="{49EC7281-A5C5-4EDA-9846-B1F994CA0CB0}"/>
    <cellStyle name="Normal 3 2" xfId="10" xr:uid="{6850E139-180D-42C4-8C19-9A817C77EAE4}"/>
    <cellStyle name="Normal 3 2 2" xfId="5" xr:uid="{A731BE7A-44EE-4FB5-B179-76D2545994D3}"/>
    <cellStyle name="Normal 3 3" xfId="13" xr:uid="{8E36C978-DDF1-4C35-968C-BA4D00132873}"/>
    <cellStyle name="Normal 4" xfId="11" xr:uid="{4ABE7ED2-87D5-461F-9C2A-2CB004329A4E}"/>
    <cellStyle name="Normal 5" xfId="15" xr:uid="{043A433D-A264-47FB-A2A6-1AB78F2FF158}"/>
    <cellStyle name="Normal 5 2" xfId="6" xr:uid="{FDE4D28E-4DD5-4F1A-9145-F2AE731E9698}"/>
    <cellStyle name="Normal 5 2 2" xfId="22" xr:uid="{36841099-B613-47D9-B587-6571E58EE12A}"/>
    <cellStyle name="Normal 5 2 3" xfId="26" xr:uid="{52890F3F-ADE1-4DCC-8E56-C64D63571C93}"/>
    <cellStyle name="Normal 5 2 4" xfId="24" xr:uid="{48F1A0F4-AB79-45DB-AADC-4759B2B40FF5}"/>
    <cellStyle name="Normal 5 2 5" xfId="25" xr:uid="{8D2AF3E9-7897-47E0-AC63-CD87405E1886}"/>
    <cellStyle name="Normal 5 2 6" xfId="21" xr:uid="{91904EFD-A431-4DD9-ABB3-E572DF3C49EE}"/>
    <cellStyle name="Normal 6" xfId="16" xr:uid="{CA42D2D1-01BB-4374-9131-29AAED595F22}"/>
    <cellStyle name="Normal 7" xfId="17" xr:uid="{6D84C548-37B3-4EBB-B059-0C670066437E}"/>
    <cellStyle name="Normal 8" xfId="19" xr:uid="{4984BED4-AC36-4E51-814F-7E3D479AB8FF}"/>
    <cellStyle name="Normal 9" xfId="7" xr:uid="{31AD1064-FD4A-4D85-AB8D-ABF5D2BFCD19}"/>
    <cellStyle name="Porcentagem" xfId="2" builtinId="5"/>
    <cellStyle name="Porcentagem 2" xfId="12" xr:uid="{47E05F32-2D21-4C55-81BA-511B4EB53EB3}"/>
    <cellStyle name="Porcentagem 2 2" xfId="14" xr:uid="{DD3C98BE-BFC1-4241-9CB1-BC21E5B288E8}"/>
    <cellStyle name="Porcentagem 3" xfId="20" xr:uid="{E4575388-C553-4A02-B89C-7EAB8F53F011}"/>
    <cellStyle name="Porcentagem 4" xfId="23" xr:uid="{E860AA90-169C-4A3E-A634-57C7C2D15767}"/>
    <cellStyle name="Separador de milhares 2" xfId="9" xr:uid="{A2346C37-6B32-4ED3-AE30-2CF3118EC22F}"/>
    <cellStyle name="Vírgula" xfId="3" builtinId="3"/>
    <cellStyle name="Vírgula 2" xfId="18" xr:uid="{6D1647D0-59B0-49F7-AB2C-8CB0CFE86B0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.emf"/><Relationship Id="rId18" Type="http://schemas.openxmlformats.org/officeDocument/2006/relationships/image" Target="../media/image19.emf"/><Relationship Id="rId26" Type="http://schemas.openxmlformats.org/officeDocument/2006/relationships/image" Target="../media/image27.emf"/><Relationship Id="rId39" Type="http://schemas.openxmlformats.org/officeDocument/2006/relationships/image" Target="../media/image40.emf"/><Relationship Id="rId21" Type="http://schemas.openxmlformats.org/officeDocument/2006/relationships/image" Target="../media/image22.emf"/><Relationship Id="rId34" Type="http://schemas.openxmlformats.org/officeDocument/2006/relationships/image" Target="../media/image35.emf"/><Relationship Id="rId42" Type="http://schemas.openxmlformats.org/officeDocument/2006/relationships/image" Target="../media/image43.emf"/><Relationship Id="rId47" Type="http://schemas.openxmlformats.org/officeDocument/2006/relationships/image" Target="../media/image48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6" Type="http://schemas.openxmlformats.org/officeDocument/2006/relationships/image" Target="../media/image17.emf"/><Relationship Id="rId29" Type="http://schemas.openxmlformats.org/officeDocument/2006/relationships/image" Target="../media/image30.emf"/><Relationship Id="rId11" Type="http://schemas.openxmlformats.org/officeDocument/2006/relationships/image" Target="../media/image12.emf"/><Relationship Id="rId24" Type="http://schemas.openxmlformats.org/officeDocument/2006/relationships/image" Target="../media/image25.emf"/><Relationship Id="rId32" Type="http://schemas.openxmlformats.org/officeDocument/2006/relationships/image" Target="../media/image33.emf"/><Relationship Id="rId37" Type="http://schemas.openxmlformats.org/officeDocument/2006/relationships/image" Target="../media/image38.emf"/><Relationship Id="rId40" Type="http://schemas.openxmlformats.org/officeDocument/2006/relationships/image" Target="../media/image41.emf"/><Relationship Id="rId45" Type="http://schemas.openxmlformats.org/officeDocument/2006/relationships/image" Target="../media/image46.emf"/><Relationship Id="rId5" Type="http://schemas.openxmlformats.org/officeDocument/2006/relationships/image" Target="../media/image6.emf"/><Relationship Id="rId15" Type="http://schemas.openxmlformats.org/officeDocument/2006/relationships/image" Target="../media/image16.emf"/><Relationship Id="rId23" Type="http://schemas.openxmlformats.org/officeDocument/2006/relationships/image" Target="../media/image24.emf"/><Relationship Id="rId28" Type="http://schemas.openxmlformats.org/officeDocument/2006/relationships/image" Target="../media/image29.emf"/><Relationship Id="rId36" Type="http://schemas.openxmlformats.org/officeDocument/2006/relationships/image" Target="../media/image37.emf"/><Relationship Id="rId49" Type="http://schemas.openxmlformats.org/officeDocument/2006/relationships/image" Target="../media/image50.emf"/><Relationship Id="rId10" Type="http://schemas.openxmlformats.org/officeDocument/2006/relationships/image" Target="../media/image11.emf"/><Relationship Id="rId19" Type="http://schemas.openxmlformats.org/officeDocument/2006/relationships/image" Target="../media/image20.emf"/><Relationship Id="rId31" Type="http://schemas.openxmlformats.org/officeDocument/2006/relationships/image" Target="../media/image32.emf"/><Relationship Id="rId44" Type="http://schemas.openxmlformats.org/officeDocument/2006/relationships/image" Target="../media/image45.emf"/><Relationship Id="rId4" Type="http://schemas.openxmlformats.org/officeDocument/2006/relationships/image" Target="../media/image5.emf"/><Relationship Id="rId9" Type="http://schemas.openxmlformats.org/officeDocument/2006/relationships/image" Target="../media/image10.emf"/><Relationship Id="rId14" Type="http://schemas.openxmlformats.org/officeDocument/2006/relationships/image" Target="../media/image15.emf"/><Relationship Id="rId22" Type="http://schemas.openxmlformats.org/officeDocument/2006/relationships/image" Target="../media/image23.emf"/><Relationship Id="rId27" Type="http://schemas.openxmlformats.org/officeDocument/2006/relationships/image" Target="../media/image28.emf"/><Relationship Id="rId30" Type="http://schemas.openxmlformats.org/officeDocument/2006/relationships/image" Target="../media/image31.emf"/><Relationship Id="rId35" Type="http://schemas.openxmlformats.org/officeDocument/2006/relationships/image" Target="../media/image36.emf"/><Relationship Id="rId43" Type="http://schemas.openxmlformats.org/officeDocument/2006/relationships/image" Target="../media/image44.emf"/><Relationship Id="rId48" Type="http://schemas.openxmlformats.org/officeDocument/2006/relationships/image" Target="../media/image49.emf"/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12" Type="http://schemas.openxmlformats.org/officeDocument/2006/relationships/image" Target="../media/image13.emf"/><Relationship Id="rId17" Type="http://schemas.openxmlformats.org/officeDocument/2006/relationships/image" Target="../media/image18.png"/><Relationship Id="rId25" Type="http://schemas.openxmlformats.org/officeDocument/2006/relationships/image" Target="../media/image26.emf"/><Relationship Id="rId33" Type="http://schemas.openxmlformats.org/officeDocument/2006/relationships/image" Target="../media/image34.png"/><Relationship Id="rId38" Type="http://schemas.openxmlformats.org/officeDocument/2006/relationships/image" Target="../media/image39.emf"/><Relationship Id="rId46" Type="http://schemas.openxmlformats.org/officeDocument/2006/relationships/image" Target="../media/image47.emf"/><Relationship Id="rId20" Type="http://schemas.openxmlformats.org/officeDocument/2006/relationships/image" Target="../media/image21.emf"/><Relationship Id="rId41" Type="http://schemas.openxmlformats.org/officeDocument/2006/relationships/image" Target="../media/image42.emf"/><Relationship Id="rId1" Type="http://schemas.openxmlformats.org/officeDocument/2006/relationships/image" Target="../media/image2.jpeg"/><Relationship Id="rId6" Type="http://schemas.openxmlformats.org/officeDocument/2006/relationships/image" Target="../media/image7.emf"/></Relationships>
</file>

<file path=xl/drawings/_rels/vmlDrawing1.vml.rels><?xml version="1.0" encoding="UTF-8" standalone="yes"?>
<Relationships xmlns="http://schemas.openxmlformats.org/package/2006/relationships"><Relationship Id="rId13" Type="http://schemas.openxmlformats.org/officeDocument/2006/relationships/image" Target="../media/image63.emf"/><Relationship Id="rId18" Type="http://schemas.openxmlformats.org/officeDocument/2006/relationships/image" Target="../media/image68.emf"/><Relationship Id="rId26" Type="http://schemas.openxmlformats.org/officeDocument/2006/relationships/image" Target="../media/image76.emf"/><Relationship Id="rId39" Type="http://schemas.openxmlformats.org/officeDocument/2006/relationships/image" Target="../media/image89.emf"/><Relationship Id="rId21" Type="http://schemas.openxmlformats.org/officeDocument/2006/relationships/image" Target="../media/image71.emf"/><Relationship Id="rId34" Type="http://schemas.openxmlformats.org/officeDocument/2006/relationships/image" Target="../media/image84.emf"/><Relationship Id="rId42" Type="http://schemas.openxmlformats.org/officeDocument/2006/relationships/image" Target="../media/image92.emf"/><Relationship Id="rId47" Type="http://schemas.openxmlformats.org/officeDocument/2006/relationships/image" Target="../media/image97.emf"/><Relationship Id="rId7" Type="http://schemas.openxmlformats.org/officeDocument/2006/relationships/image" Target="../media/image57.emf"/><Relationship Id="rId2" Type="http://schemas.openxmlformats.org/officeDocument/2006/relationships/image" Target="../media/image52.emf"/><Relationship Id="rId16" Type="http://schemas.openxmlformats.org/officeDocument/2006/relationships/image" Target="../media/image66.png"/><Relationship Id="rId29" Type="http://schemas.openxmlformats.org/officeDocument/2006/relationships/image" Target="../media/image79.emf"/><Relationship Id="rId1" Type="http://schemas.openxmlformats.org/officeDocument/2006/relationships/image" Target="../media/image51.emf"/><Relationship Id="rId6" Type="http://schemas.openxmlformats.org/officeDocument/2006/relationships/image" Target="../media/image56.emf"/><Relationship Id="rId11" Type="http://schemas.openxmlformats.org/officeDocument/2006/relationships/image" Target="../media/image61.emf"/><Relationship Id="rId24" Type="http://schemas.openxmlformats.org/officeDocument/2006/relationships/image" Target="../media/image74.emf"/><Relationship Id="rId32" Type="http://schemas.openxmlformats.org/officeDocument/2006/relationships/image" Target="../media/image82.png"/><Relationship Id="rId37" Type="http://schemas.openxmlformats.org/officeDocument/2006/relationships/image" Target="../media/image87.emf"/><Relationship Id="rId40" Type="http://schemas.openxmlformats.org/officeDocument/2006/relationships/image" Target="../media/image90.emf"/><Relationship Id="rId45" Type="http://schemas.openxmlformats.org/officeDocument/2006/relationships/image" Target="../media/image95.emf"/><Relationship Id="rId5" Type="http://schemas.openxmlformats.org/officeDocument/2006/relationships/image" Target="../media/image55.emf"/><Relationship Id="rId15" Type="http://schemas.openxmlformats.org/officeDocument/2006/relationships/image" Target="../media/image65.emf"/><Relationship Id="rId23" Type="http://schemas.openxmlformats.org/officeDocument/2006/relationships/image" Target="../media/image73.emf"/><Relationship Id="rId28" Type="http://schemas.openxmlformats.org/officeDocument/2006/relationships/image" Target="../media/image78.emf"/><Relationship Id="rId36" Type="http://schemas.openxmlformats.org/officeDocument/2006/relationships/image" Target="../media/image86.emf"/><Relationship Id="rId10" Type="http://schemas.openxmlformats.org/officeDocument/2006/relationships/image" Target="../media/image60.emf"/><Relationship Id="rId19" Type="http://schemas.openxmlformats.org/officeDocument/2006/relationships/image" Target="../media/image69.emf"/><Relationship Id="rId31" Type="http://schemas.openxmlformats.org/officeDocument/2006/relationships/image" Target="../media/image81.emf"/><Relationship Id="rId44" Type="http://schemas.openxmlformats.org/officeDocument/2006/relationships/image" Target="../media/image94.emf"/><Relationship Id="rId4" Type="http://schemas.openxmlformats.org/officeDocument/2006/relationships/image" Target="../media/image54.emf"/><Relationship Id="rId9" Type="http://schemas.openxmlformats.org/officeDocument/2006/relationships/image" Target="../media/image59.emf"/><Relationship Id="rId14" Type="http://schemas.openxmlformats.org/officeDocument/2006/relationships/image" Target="../media/image64.emf"/><Relationship Id="rId22" Type="http://schemas.openxmlformats.org/officeDocument/2006/relationships/image" Target="../media/image72.emf"/><Relationship Id="rId27" Type="http://schemas.openxmlformats.org/officeDocument/2006/relationships/image" Target="../media/image77.emf"/><Relationship Id="rId30" Type="http://schemas.openxmlformats.org/officeDocument/2006/relationships/image" Target="../media/image80.emf"/><Relationship Id="rId35" Type="http://schemas.openxmlformats.org/officeDocument/2006/relationships/image" Target="../media/image85.emf"/><Relationship Id="rId43" Type="http://schemas.openxmlformats.org/officeDocument/2006/relationships/image" Target="../media/image93.emf"/><Relationship Id="rId48" Type="http://schemas.openxmlformats.org/officeDocument/2006/relationships/image" Target="../media/image98.emf"/><Relationship Id="rId8" Type="http://schemas.openxmlformats.org/officeDocument/2006/relationships/image" Target="../media/image58.emf"/><Relationship Id="rId3" Type="http://schemas.openxmlformats.org/officeDocument/2006/relationships/image" Target="../media/image53.emf"/><Relationship Id="rId12" Type="http://schemas.openxmlformats.org/officeDocument/2006/relationships/image" Target="../media/image62.emf"/><Relationship Id="rId17" Type="http://schemas.openxmlformats.org/officeDocument/2006/relationships/image" Target="../media/image67.emf"/><Relationship Id="rId25" Type="http://schemas.openxmlformats.org/officeDocument/2006/relationships/image" Target="../media/image75.emf"/><Relationship Id="rId33" Type="http://schemas.openxmlformats.org/officeDocument/2006/relationships/image" Target="../media/image83.emf"/><Relationship Id="rId38" Type="http://schemas.openxmlformats.org/officeDocument/2006/relationships/image" Target="../media/image88.emf"/><Relationship Id="rId46" Type="http://schemas.openxmlformats.org/officeDocument/2006/relationships/image" Target="../media/image96.emf"/><Relationship Id="rId20" Type="http://schemas.openxmlformats.org/officeDocument/2006/relationships/image" Target="../media/image70.emf"/><Relationship Id="rId41" Type="http://schemas.openxmlformats.org/officeDocument/2006/relationships/image" Target="../media/image9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7</xdr:row>
      <xdr:rowOff>114300</xdr:rowOff>
    </xdr:from>
    <xdr:to>
      <xdr:col>5</xdr:col>
      <xdr:colOff>752475</xdr:colOff>
      <xdr:row>12</xdr:row>
      <xdr:rowOff>133350</xdr:rowOff>
    </xdr:to>
    <xdr:sp macro="" textlink="">
      <xdr:nvSpPr>
        <xdr:cNvPr id="1092" name="WordArt 68">
          <a:extLst>
            <a:ext uri="{FF2B5EF4-FFF2-40B4-BE49-F238E27FC236}">
              <a16:creationId xmlns:a16="http://schemas.microsoft.com/office/drawing/2014/main" id="{D4A419E8-C2F0-211E-5832-29824092C60F}"/>
            </a:ext>
          </a:extLst>
        </xdr:cNvPr>
        <xdr:cNvSpPr>
          <a:spLocks noChangeArrowheads="1" noChangeShapeType="1" noTextEdit="1"/>
        </xdr:cNvSpPr>
      </xdr:nvSpPr>
      <xdr:spPr bwMode="auto">
        <a:xfrm rot="-1457298">
          <a:off x="228600" y="1247775"/>
          <a:ext cx="3752850" cy="8572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pt-BR" sz="4800" i="1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 Black"/>
            </a:rPr>
            <a:t>Sisplan  v 7.3</a:t>
          </a:r>
        </a:p>
      </xdr:txBody>
    </xdr:sp>
    <xdr:clientData/>
  </xdr:twoCellAnchor>
  <xdr:twoCellAnchor>
    <xdr:from>
      <xdr:col>0</xdr:col>
      <xdr:colOff>180974</xdr:colOff>
      <xdr:row>1</xdr:row>
      <xdr:rowOff>28575</xdr:rowOff>
    </xdr:from>
    <xdr:to>
      <xdr:col>5</xdr:col>
      <xdr:colOff>762000</xdr:colOff>
      <xdr:row>13</xdr:row>
      <xdr:rowOff>0</xdr:rowOff>
    </xdr:to>
    <xdr:sp macro="" textlink="">
      <xdr:nvSpPr>
        <xdr:cNvPr id="1090" name="Texto 66">
          <a:extLst>
            <a:ext uri="{FF2B5EF4-FFF2-40B4-BE49-F238E27FC236}">
              <a16:creationId xmlns:a16="http://schemas.microsoft.com/office/drawing/2014/main" id="{1BB0AE05-31DF-B863-F437-66237FCA2A6F}"/>
            </a:ext>
          </a:extLst>
        </xdr:cNvPr>
        <xdr:cNvSpPr txBox="1">
          <a:spLocks noChangeArrowheads="1"/>
        </xdr:cNvSpPr>
      </xdr:nvSpPr>
      <xdr:spPr bwMode="auto">
        <a:xfrm>
          <a:off x="180974" y="190500"/>
          <a:ext cx="3810001" cy="30384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0" u="none" strike="noStrike" baseline="0">
              <a:solidFill>
                <a:srgbClr val="FF0000"/>
              </a:solidFill>
              <a:latin typeface="Arial"/>
              <a:cs typeface="Arial"/>
            </a:rPr>
            <a:t>Sistema de Planejamento </a:t>
          </a:r>
          <a:endParaRPr lang="pt-B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Versão 7.6</a:t>
          </a:r>
          <a:endParaRPr lang="pt-BR" sz="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3333CC"/>
              </a:solidFill>
              <a:latin typeface="Arial"/>
              <a:cs typeface="Arial"/>
            </a:rPr>
            <a:t>Desenvolvido para ser utilizado com o Microsoft® Excel </a:t>
          </a:r>
          <a:endParaRPr lang="pt-BR" sz="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Elaboração</a:t>
          </a: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Engº Paulo Roberto Lagoeiro Jorge</a:t>
          </a:r>
          <a:endParaRPr lang="pt-B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Desenvolvimento</a:t>
          </a: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Engº Eduardo Fernando da Silva</a:t>
          </a:r>
        </a:p>
        <a:p>
          <a:pPr algn="ctr" rtl="0">
            <a:defRPr sz="1000"/>
          </a:pPr>
          <a:r>
            <a:rPr lang="pt-BR" sz="1100" b="1" i="0" u="none" strike="noStrike" baseline="0">
              <a:solidFill>
                <a:srgbClr val="000000"/>
              </a:solidFill>
              <a:latin typeface="Calibri"/>
            </a:rPr>
            <a:t>Atualizações</a:t>
          </a: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Engº Alessandro Eloisio Timoteo</a:t>
          </a: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Dúvidas/ Sugestões</a:t>
          </a: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FF"/>
              </a:solidFill>
              <a:latin typeface="Arial"/>
              <a:cs typeface="Arial"/>
            </a:rPr>
            <a:t>DIRAC/ DPO - TELEFAX (0-XX-21) 2590-6348</a:t>
          </a:r>
        </a:p>
        <a:p>
          <a:pPr algn="ctr" rtl="0">
            <a:defRPr sz="1000"/>
          </a:pPr>
          <a:endParaRPr lang="pt-BR" sz="100" b="1" i="0" u="none" strike="noStrike" baseline="0">
            <a:solidFill>
              <a:srgbClr val="0000FF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Esta planilha faz parte integrante do Sistema de Planejamento para Controle de Medição de Obras Licitadas Fundação Oswaldo Cruz FIOCRUZ. </a:t>
          </a: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Saúde</a:t>
          </a:r>
        </a:p>
        <a:p>
          <a:pPr algn="ctr" rtl="0">
            <a:defRPr sz="1000"/>
          </a:pPr>
          <a:endParaRPr lang="pt-BR" sz="1000" b="1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- </a:t>
          </a:r>
          <a:r>
            <a:rPr lang="pt-BR" sz="1000" b="1" i="0" u="none" strike="noStrike" baseline="0">
              <a:solidFill>
                <a:srgbClr val="339933"/>
              </a:solidFill>
              <a:latin typeface="Arial"/>
              <a:cs typeface="Arial"/>
            </a:rPr>
            <a:t>MMXI-</a:t>
          </a:r>
        </a:p>
        <a:p>
          <a:pPr algn="ctr" rtl="0">
            <a:defRPr sz="1000"/>
          </a:pPr>
          <a:endParaRPr lang="pt-BR" sz="1000" b="1" i="0" u="none" strike="noStrike" baseline="0">
            <a:solidFill>
              <a:srgbClr val="339933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1000" b="1" i="0" u="none" strike="noStrike" baseline="0">
            <a:solidFill>
              <a:srgbClr val="339933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7</xdr:col>
      <xdr:colOff>28575</xdr:colOff>
      <xdr:row>0</xdr:row>
      <xdr:rowOff>9525</xdr:rowOff>
    </xdr:from>
    <xdr:to>
      <xdr:col>7</xdr:col>
      <xdr:colOff>2819400</xdr:colOff>
      <xdr:row>10</xdr:row>
      <xdr:rowOff>9525</xdr:rowOff>
    </xdr:to>
    <xdr:sp macro="" textlink="">
      <xdr:nvSpPr>
        <xdr:cNvPr id="1091" name="Texto 67">
          <a:extLst>
            <a:ext uri="{FF2B5EF4-FFF2-40B4-BE49-F238E27FC236}">
              <a16:creationId xmlns:a16="http://schemas.microsoft.com/office/drawing/2014/main" id="{4D49AC6B-DDE7-9FF2-CC16-6DAE50F8EACF}"/>
            </a:ext>
          </a:extLst>
        </xdr:cNvPr>
        <xdr:cNvSpPr txBox="1">
          <a:spLocks noChangeArrowheads="1"/>
        </xdr:cNvSpPr>
      </xdr:nvSpPr>
      <xdr:spPr bwMode="auto">
        <a:xfrm>
          <a:off x="4219575" y="9525"/>
          <a:ext cx="2790825" cy="16192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1000" b="1" i="0" u="sng" strike="noStrike" baseline="0">
              <a:solidFill>
                <a:srgbClr val="FF0000"/>
              </a:solidFill>
              <a:latin typeface="Arial"/>
              <a:cs typeface="Arial"/>
            </a:rPr>
            <a:t>Sr. Licitante,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V.Sa. está recebendo uma cópia fiel da planilha destinada à Licitação da obra com o título abaixo descrito.</a:t>
          </a:r>
          <a:endParaRPr lang="pt-BR" sz="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Para um correto preenchimento da planilha de preços, leia 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atentamente as pastas de </a:t>
          </a:r>
          <a:r>
            <a:rPr lang="pt-BR" sz="800" b="1" i="0" u="sng" strike="noStrike" baseline="0">
              <a:solidFill>
                <a:srgbClr val="FF0000"/>
              </a:solidFill>
              <a:latin typeface="Arial"/>
              <a:cs typeface="Arial"/>
            </a:rPr>
            <a:t>Ajuda</a:t>
          </a:r>
          <a:r>
            <a:rPr lang="pt-BR" sz="800" b="0" i="0" u="sng" strike="noStrike" baseline="0">
              <a:solidFill>
                <a:srgbClr val="000000"/>
              </a:solidFill>
              <a:latin typeface="Arial"/>
              <a:cs typeface="Arial"/>
            </a:rPr>
            <a:t>.</a:t>
          </a:r>
          <a:endParaRPr lang="pt-BR" sz="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pt-BR" sz="2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Lembramos que esta planilha, deverá ser apresentada </a:t>
          </a:r>
          <a:r>
            <a:rPr lang="pt-BR" sz="800" b="1" i="0" u="sng" strike="noStrike" baseline="0">
              <a:solidFill>
                <a:srgbClr val="FF0000"/>
              </a:solidFill>
              <a:latin typeface="Arial"/>
              <a:cs typeface="Arial"/>
            </a:rPr>
            <a:t>impressa em papel timbrado da firma</a:t>
          </a:r>
          <a:r>
            <a:rPr lang="pt-BR" sz="800" b="0" i="0" u="sng" strike="noStrike" baseline="0">
              <a:solidFill>
                <a:srgbClr val="000000"/>
              </a:solidFill>
              <a:latin typeface="Arial"/>
              <a:cs typeface="Arial"/>
            </a:rPr>
            <a:t>,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e, que qualquer alteração nas células restritas, acarretará na eliminação de sua empresa da: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200025</xdr:rowOff>
    </xdr:from>
    <xdr:to>
      <xdr:col>6</xdr:col>
      <xdr:colOff>809625</xdr:colOff>
      <xdr:row>3</xdr:row>
      <xdr:rowOff>314325</xdr:rowOff>
    </xdr:to>
    <xdr:sp macro="" textlink="">
      <xdr:nvSpPr>
        <xdr:cNvPr id="2068" name="Texto 20">
          <a:extLst>
            <a:ext uri="{FF2B5EF4-FFF2-40B4-BE49-F238E27FC236}">
              <a16:creationId xmlns:a16="http://schemas.microsoft.com/office/drawing/2014/main" id="{EB581190-B413-C2F7-95CF-937BB20E6A01}"/>
            </a:ext>
          </a:extLst>
        </xdr:cNvPr>
        <xdr:cNvSpPr txBox="1">
          <a:spLocks noChangeArrowheads="1"/>
        </xdr:cNvSpPr>
      </xdr:nvSpPr>
      <xdr:spPr bwMode="auto">
        <a:xfrm>
          <a:off x="0" y="200025"/>
          <a:ext cx="5038725" cy="866775"/>
        </a:xfrm>
        <a:prstGeom prst="rect">
          <a:avLst/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pt-BR" sz="800" b="1" i="0" u="none" strike="noStrike" baseline="0">
              <a:solidFill>
                <a:srgbClr val="FF0000"/>
              </a:solidFill>
              <a:latin typeface="Arial"/>
              <a:cs typeface="Arial"/>
            </a:rPr>
            <a:t>Quantidade</a:t>
          </a:r>
          <a:r>
            <a:rPr lang="pt-B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: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levantada pela Fiocruz em planta ou "in loco" necessária para execução do item. A firma Licitante deverá verificar no local. Havendo divergências, notificar a Comissão de Licitação, conforme enunciado no Edital. </a:t>
          </a:r>
          <a:r>
            <a:rPr lang="pt-BR" sz="800" b="1" i="0" u="none" strike="noStrike" baseline="0">
              <a:solidFill>
                <a:srgbClr val="FF0000"/>
              </a:solidFill>
              <a:latin typeface="Arial"/>
              <a:cs typeface="Arial"/>
            </a:rPr>
            <a:t>Preço unitário</a:t>
          </a:r>
          <a:r>
            <a:rPr lang="pt-B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: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Informar os valores unitários para cada item. </a:t>
          </a:r>
          <a:r>
            <a:rPr lang="pt-BR" sz="800" b="1" i="0" u="none" strike="noStrike" baseline="0">
              <a:solidFill>
                <a:srgbClr val="FF0000"/>
              </a:solidFill>
              <a:latin typeface="Arial"/>
              <a:cs typeface="Arial"/>
            </a:rPr>
            <a:t>LDI: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 A Planilha da Composição do LDI deve ser prenchida .O valor do LDI em porcentagem será transferido automaticamente para a planulha de custos. </a:t>
          </a:r>
          <a:r>
            <a:rPr lang="pt-BR" sz="800" b="1" i="0" u="none" strike="noStrike" baseline="0">
              <a:solidFill>
                <a:srgbClr val="FF0000"/>
              </a:solidFill>
              <a:latin typeface="Arial"/>
              <a:cs typeface="Arial"/>
            </a:rPr>
            <a:t>Utilize a tecla TAB para mover-se entre as células. Elas são as únicas disponíveis para alterações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76200</xdr:rowOff>
    </xdr:from>
    <xdr:to>
      <xdr:col>6</xdr:col>
      <xdr:colOff>57150</xdr:colOff>
      <xdr:row>6</xdr:row>
      <xdr:rowOff>142875</xdr:rowOff>
    </xdr:to>
    <xdr:sp macro="" textlink="">
      <xdr:nvSpPr>
        <xdr:cNvPr id="163146" name="Rectangle 1">
          <a:extLst>
            <a:ext uri="{FF2B5EF4-FFF2-40B4-BE49-F238E27FC236}">
              <a16:creationId xmlns:a16="http://schemas.microsoft.com/office/drawing/2014/main" id="{E9F2EB92-CE35-62EA-B7B2-097A44D9471F}"/>
            </a:ext>
          </a:extLst>
        </xdr:cNvPr>
        <xdr:cNvSpPr>
          <a:spLocks noChangeArrowheads="1"/>
        </xdr:cNvSpPr>
      </xdr:nvSpPr>
      <xdr:spPr bwMode="auto">
        <a:xfrm>
          <a:off x="571500" y="247650"/>
          <a:ext cx="628650" cy="923925"/>
        </a:xfrm>
        <a:prstGeom prst="rect">
          <a:avLst/>
        </a:prstGeom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1</xdr:row>
      <xdr:rowOff>114300</xdr:rowOff>
    </xdr:from>
    <xdr:to>
      <xdr:col>3</xdr:col>
      <xdr:colOff>171450</xdr:colOff>
      <xdr:row>2</xdr:row>
      <xdr:rowOff>76200</xdr:rowOff>
    </xdr:to>
    <xdr:grpSp>
      <xdr:nvGrpSpPr>
        <xdr:cNvPr id="163147" name="Group 19">
          <a:extLst>
            <a:ext uri="{FF2B5EF4-FFF2-40B4-BE49-F238E27FC236}">
              <a16:creationId xmlns:a16="http://schemas.microsoft.com/office/drawing/2014/main" id="{20C230B6-73DE-1739-095D-2303BB984FA5}"/>
            </a:ext>
          </a:extLst>
        </xdr:cNvPr>
        <xdr:cNvGrpSpPr>
          <a:grpSpLocks/>
        </xdr:cNvGrpSpPr>
      </xdr:nvGrpSpPr>
      <xdr:grpSpPr bwMode="auto">
        <a:xfrm>
          <a:off x="628650" y="285750"/>
          <a:ext cx="114300" cy="133350"/>
          <a:chOff x="-14" y="-6670"/>
          <a:chExt cx="12" cy="15554"/>
        </a:xfrm>
      </xdr:grpSpPr>
      <xdr:sp macro="" textlink="">
        <xdr:nvSpPr>
          <xdr:cNvPr id="163169" name="Line 4">
            <a:extLst>
              <a:ext uri="{FF2B5EF4-FFF2-40B4-BE49-F238E27FC236}">
                <a16:creationId xmlns:a16="http://schemas.microsoft.com/office/drawing/2014/main" id="{A6958DD3-9140-58A3-CE6C-D121E4BF647A}"/>
              </a:ext>
            </a:extLst>
          </xdr:cNvPr>
          <xdr:cNvSpPr>
            <a:spLocks noChangeShapeType="1"/>
          </xdr:cNvSpPr>
        </xdr:nvSpPr>
        <xdr:spPr bwMode="auto">
          <a:xfrm>
            <a:off x="-14" y="8884"/>
            <a:ext cx="12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0" name="Line 5">
            <a:extLst>
              <a:ext uri="{FF2B5EF4-FFF2-40B4-BE49-F238E27FC236}">
                <a16:creationId xmlns:a16="http://schemas.microsoft.com/office/drawing/2014/main" id="{440BBA1E-488C-B765-280B-767A288B2156}"/>
              </a:ext>
            </a:extLst>
          </xdr:cNvPr>
          <xdr:cNvSpPr>
            <a:spLocks noChangeShapeType="1"/>
          </xdr:cNvSpPr>
        </xdr:nvSpPr>
        <xdr:spPr bwMode="auto">
          <a:xfrm flipV="1">
            <a:off x="-14" y="-3337"/>
            <a:ext cx="0" cy="1222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1" name="Line 6">
            <a:extLst>
              <a:ext uri="{FF2B5EF4-FFF2-40B4-BE49-F238E27FC236}">
                <a16:creationId xmlns:a16="http://schemas.microsoft.com/office/drawing/2014/main" id="{BAFE0155-E635-67BB-9BEC-62656D968F57}"/>
              </a:ext>
            </a:extLst>
          </xdr:cNvPr>
          <xdr:cNvSpPr>
            <a:spLocks noChangeShapeType="1"/>
          </xdr:cNvSpPr>
        </xdr:nvSpPr>
        <xdr:spPr bwMode="auto">
          <a:xfrm flipV="1">
            <a:off x="-2" y="-3337"/>
            <a:ext cx="0" cy="1222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2" name="Line 9">
            <a:extLst>
              <a:ext uri="{FF2B5EF4-FFF2-40B4-BE49-F238E27FC236}">
                <a16:creationId xmlns:a16="http://schemas.microsoft.com/office/drawing/2014/main" id="{112F4E99-4CF1-D404-A981-F847EB9B4B9B}"/>
              </a:ext>
            </a:extLst>
          </xdr:cNvPr>
          <xdr:cNvSpPr>
            <a:spLocks noChangeShapeType="1"/>
          </xdr:cNvSpPr>
        </xdr:nvSpPr>
        <xdr:spPr bwMode="auto">
          <a:xfrm>
            <a:off x="-14" y="-3337"/>
            <a:ext cx="12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3" name="Line 10">
            <a:extLst>
              <a:ext uri="{FF2B5EF4-FFF2-40B4-BE49-F238E27FC236}">
                <a16:creationId xmlns:a16="http://schemas.microsoft.com/office/drawing/2014/main" id="{02F948B8-A090-7472-BDD3-EB5838E5D4B6}"/>
              </a:ext>
            </a:extLst>
          </xdr:cNvPr>
          <xdr:cNvSpPr>
            <a:spLocks noChangeShapeType="1"/>
          </xdr:cNvSpPr>
        </xdr:nvSpPr>
        <xdr:spPr bwMode="auto">
          <a:xfrm flipV="1">
            <a:off x="-13" y="-5559"/>
            <a:ext cx="0" cy="222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4" name="Line 11">
            <a:extLst>
              <a:ext uri="{FF2B5EF4-FFF2-40B4-BE49-F238E27FC236}">
                <a16:creationId xmlns:a16="http://schemas.microsoft.com/office/drawing/2014/main" id="{1FED0F01-4598-83E3-85F8-EF559FC947B1}"/>
              </a:ext>
            </a:extLst>
          </xdr:cNvPr>
          <xdr:cNvSpPr>
            <a:spLocks noChangeShapeType="1"/>
          </xdr:cNvSpPr>
        </xdr:nvSpPr>
        <xdr:spPr bwMode="auto">
          <a:xfrm>
            <a:off x="-13" y="-5559"/>
            <a:ext cx="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5" name="Line 12">
            <a:extLst>
              <a:ext uri="{FF2B5EF4-FFF2-40B4-BE49-F238E27FC236}">
                <a16:creationId xmlns:a16="http://schemas.microsoft.com/office/drawing/2014/main" id="{EA0ED01E-0326-8C90-8FBB-D7945BA5A5BF}"/>
              </a:ext>
            </a:extLst>
          </xdr:cNvPr>
          <xdr:cNvSpPr>
            <a:spLocks noChangeShapeType="1"/>
          </xdr:cNvSpPr>
        </xdr:nvSpPr>
        <xdr:spPr bwMode="auto">
          <a:xfrm>
            <a:off x="-12" y="-5559"/>
            <a:ext cx="0" cy="222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6" name="Line 13">
            <a:extLst>
              <a:ext uri="{FF2B5EF4-FFF2-40B4-BE49-F238E27FC236}">
                <a16:creationId xmlns:a16="http://schemas.microsoft.com/office/drawing/2014/main" id="{B3E9B977-31BF-9F57-1C0B-547EEDEA5706}"/>
              </a:ext>
            </a:extLst>
          </xdr:cNvPr>
          <xdr:cNvSpPr>
            <a:spLocks noChangeShapeType="1"/>
          </xdr:cNvSpPr>
        </xdr:nvSpPr>
        <xdr:spPr bwMode="auto">
          <a:xfrm flipV="1">
            <a:off x="-4" y="-5559"/>
            <a:ext cx="0" cy="222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7" name="Line 14">
            <a:extLst>
              <a:ext uri="{FF2B5EF4-FFF2-40B4-BE49-F238E27FC236}">
                <a16:creationId xmlns:a16="http://schemas.microsoft.com/office/drawing/2014/main" id="{C2917DDE-ACB3-DEDE-4A72-0CF8A2E35688}"/>
              </a:ext>
            </a:extLst>
          </xdr:cNvPr>
          <xdr:cNvSpPr>
            <a:spLocks noChangeShapeType="1"/>
          </xdr:cNvSpPr>
        </xdr:nvSpPr>
        <xdr:spPr bwMode="auto">
          <a:xfrm>
            <a:off x="-4" y="-5559"/>
            <a:ext cx="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8" name="Line 15">
            <a:extLst>
              <a:ext uri="{FF2B5EF4-FFF2-40B4-BE49-F238E27FC236}">
                <a16:creationId xmlns:a16="http://schemas.microsoft.com/office/drawing/2014/main" id="{09174A11-C229-96A8-E07A-5A5F996E984D}"/>
              </a:ext>
            </a:extLst>
          </xdr:cNvPr>
          <xdr:cNvSpPr>
            <a:spLocks noChangeShapeType="1"/>
          </xdr:cNvSpPr>
        </xdr:nvSpPr>
        <xdr:spPr bwMode="auto">
          <a:xfrm>
            <a:off x="-3" y="-5559"/>
            <a:ext cx="0" cy="222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79" name="Line 16">
            <a:extLst>
              <a:ext uri="{FF2B5EF4-FFF2-40B4-BE49-F238E27FC236}">
                <a16:creationId xmlns:a16="http://schemas.microsoft.com/office/drawing/2014/main" id="{E2C44CCA-9D2A-33A2-6BA3-7436DCCDF367}"/>
              </a:ext>
            </a:extLst>
          </xdr:cNvPr>
          <xdr:cNvSpPr>
            <a:spLocks noChangeShapeType="1"/>
          </xdr:cNvSpPr>
        </xdr:nvSpPr>
        <xdr:spPr bwMode="auto">
          <a:xfrm flipV="1">
            <a:off x="-13" y="-6670"/>
            <a:ext cx="0" cy="111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80" name="Line 17">
            <a:extLst>
              <a:ext uri="{FF2B5EF4-FFF2-40B4-BE49-F238E27FC236}">
                <a16:creationId xmlns:a16="http://schemas.microsoft.com/office/drawing/2014/main" id="{B8621085-1E2D-616A-6414-C96C6E36E39C}"/>
              </a:ext>
            </a:extLst>
          </xdr:cNvPr>
          <xdr:cNvSpPr>
            <a:spLocks noChangeShapeType="1"/>
          </xdr:cNvSpPr>
        </xdr:nvSpPr>
        <xdr:spPr bwMode="auto">
          <a:xfrm flipV="1">
            <a:off x="-3" y="-6670"/>
            <a:ext cx="0" cy="1111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3181" name="Rectangle 18">
            <a:extLst>
              <a:ext uri="{FF2B5EF4-FFF2-40B4-BE49-F238E27FC236}">
                <a16:creationId xmlns:a16="http://schemas.microsoft.com/office/drawing/2014/main" id="{383339BF-1F66-F0A6-11AC-512678CFF6D4}"/>
              </a:ext>
            </a:extLst>
          </xdr:cNvPr>
          <xdr:cNvSpPr>
            <a:spLocks noChangeArrowheads="1"/>
          </xdr:cNvSpPr>
        </xdr:nvSpPr>
        <xdr:spPr bwMode="auto">
          <a:xfrm>
            <a:off x="-11" y="-4448"/>
            <a:ext cx="6" cy="1111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4</xdr:col>
      <xdr:colOff>28575</xdr:colOff>
      <xdr:row>1</xdr:row>
      <xdr:rowOff>152400</xdr:rowOff>
    </xdr:from>
    <xdr:to>
      <xdr:col>5</xdr:col>
      <xdr:colOff>9525</xdr:colOff>
      <xdr:row>1</xdr:row>
      <xdr:rowOff>152400</xdr:rowOff>
    </xdr:to>
    <xdr:sp macro="" textlink="">
      <xdr:nvSpPr>
        <xdr:cNvPr id="163148" name="Line 20">
          <a:extLst>
            <a:ext uri="{FF2B5EF4-FFF2-40B4-BE49-F238E27FC236}">
              <a16:creationId xmlns:a16="http://schemas.microsoft.com/office/drawing/2014/main" id="{23DCD593-3F16-E963-20F3-FCF94ED09FA2}"/>
            </a:ext>
          </a:extLst>
        </xdr:cNvPr>
        <xdr:cNvSpPr>
          <a:spLocks noChangeShapeType="1"/>
        </xdr:cNvSpPr>
      </xdr:nvSpPr>
      <xdr:spPr bwMode="auto">
        <a:xfrm>
          <a:off x="790575" y="323850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28575</xdr:colOff>
      <xdr:row>2</xdr:row>
      <xdr:rowOff>47625</xdr:rowOff>
    </xdr:from>
    <xdr:to>
      <xdr:col>5</xdr:col>
      <xdr:colOff>28575</xdr:colOff>
      <xdr:row>2</xdr:row>
      <xdr:rowOff>47625</xdr:rowOff>
    </xdr:to>
    <xdr:sp macro="" textlink="">
      <xdr:nvSpPr>
        <xdr:cNvPr id="163149" name="Line 21">
          <a:extLst>
            <a:ext uri="{FF2B5EF4-FFF2-40B4-BE49-F238E27FC236}">
              <a16:creationId xmlns:a16="http://schemas.microsoft.com/office/drawing/2014/main" id="{DBA4DC87-BB7A-6D4B-045F-D9A81968CF73}"/>
            </a:ext>
          </a:extLst>
        </xdr:cNvPr>
        <xdr:cNvSpPr>
          <a:spLocks noChangeShapeType="1"/>
        </xdr:cNvSpPr>
      </xdr:nvSpPr>
      <xdr:spPr bwMode="auto">
        <a:xfrm>
          <a:off x="790575" y="390525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28575</xdr:colOff>
      <xdr:row>2</xdr:row>
      <xdr:rowOff>85725</xdr:rowOff>
    </xdr:from>
    <xdr:to>
      <xdr:col>5</xdr:col>
      <xdr:colOff>9525</xdr:colOff>
      <xdr:row>2</xdr:row>
      <xdr:rowOff>85725</xdr:rowOff>
    </xdr:to>
    <xdr:sp macro="" textlink="">
      <xdr:nvSpPr>
        <xdr:cNvPr id="163150" name="Line 22">
          <a:extLst>
            <a:ext uri="{FF2B5EF4-FFF2-40B4-BE49-F238E27FC236}">
              <a16:creationId xmlns:a16="http://schemas.microsoft.com/office/drawing/2014/main" id="{28B01A96-F1FB-D946-4F61-D6A2C4E2E896}"/>
            </a:ext>
          </a:extLst>
        </xdr:cNvPr>
        <xdr:cNvSpPr>
          <a:spLocks noChangeShapeType="1"/>
        </xdr:cNvSpPr>
      </xdr:nvSpPr>
      <xdr:spPr bwMode="auto">
        <a:xfrm>
          <a:off x="790575" y="428625"/>
          <a:ext cx="171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133350</xdr:colOff>
      <xdr:row>1</xdr:row>
      <xdr:rowOff>76200</xdr:rowOff>
    </xdr:from>
    <xdr:to>
      <xdr:col>6</xdr:col>
      <xdr:colOff>133350</xdr:colOff>
      <xdr:row>6</xdr:row>
      <xdr:rowOff>142875</xdr:rowOff>
    </xdr:to>
    <xdr:sp macro="" textlink="">
      <xdr:nvSpPr>
        <xdr:cNvPr id="163151" name="Line 23">
          <a:extLst>
            <a:ext uri="{FF2B5EF4-FFF2-40B4-BE49-F238E27FC236}">
              <a16:creationId xmlns:a16="http://schemas.microsoft.com/office/drawing/2014/main" id="{F256B8F3-4E7A-225F-1544-E1BAB5095B1A}"/>
            </a:ext>
          </a:extLst>
        </xdr:cNvPr>
        <xdr:cNvSpPr>
          <a:spLocks noChangeShapeType="1"/>
        </xdr:cNvSpPr>
      </xdr:nvSpPr>
      <xdr:spPr bwMode="auto">
        <a:xfrm>
          <a:off x="1276350" y="247650"/>
          <a:ext cx="0" cy="923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123825</xdr:colOff>
      <xdr:row>1</xdr:row>
      <xdr:rowOff>85725</xdr:rowOff>
    </xdr:from>
    <xdr:to>
      <xdr:col>2</xdr:col>
      <xdr:colOff>123825</xdr:colOff>
      <xdr:row>2</xdr:row>
      <xdr:rowOff>85725</xdr:rowOff>
    </xdr:to>
    <xdr:sp macro="" textlink="">
      <xdr:nvSpPr>
        <xdr:cNvPr id="163152" name="Line 24">
          <a:extLst>
            <a:ext uri="{FF2B5EF4-FFF2-40B4-BE49-F238E27FC236}">
              <a16:creationId xmlns:a16="http://schemas.microsoft.com/office/drawing/2014/main" id="{FA6AFF33-D03A-D708-425F-E129CAFC08C3}"/>
            </a:ext>
          </a:extLst>
        </xdr:cNvPr>
        <xdr:cNvSpPr>
          <a:spLocks noChangeShapeType="1"/>
        </xdr:cNvSpPr>
      </xdr:nvSpPr>
      <xdr:spPr bwMode="auto">
        <a:xfrm>
          <a:off x="504825" y="257175"/>
          <a:ext cx="0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7</xdr:row>
      <xdr:rowOff>38100</xdr:rowOff>
    </xdr:from>
    <xdr:to>
      <xdr:col>6</xdr:col>
      <xdr:colOff>47625</xdr:colOff>
      <xdr:row>7</xdr:row>
      <xdr:rowOff>38100</xdr:rowOff>
    </xdr:to>
    <xdr:sp macro="" textlink="">
      <xdr:nvSpPr>
        <xdr:cNvPr id="163153" name="Line 25">
          <a:extLst>
            <a:ext uri="{FF2B5EF4-FFF2-40B4-BE49-F238E27FC236}">
              <a16:creationId xmlns:a16="http://schemas.microsoft.com/office/drawing/2014/main" id="{4C324F0B-0AFF-CAB2-B95E-AA6F3A718331}"/>
            </a:ext>
          </a:extLst>
        </xdr:cNvPr>
        <xdr:cNvSpPr>
          <a:spLocks noChangeShapeType="1"/>
        </xdr:cNvSpPr>
      </xdr:nvSpPr>
      <xdr:spPr bwMode="auto">
        <a:xfrm>
          <a:off x="571500" y="1238250"/>
          <a:ext cx="6191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66675</xdr:colOff>
      <xdr:row>3</xdr:row>
      <xdr:rowOff>0</xdr:rowOff>
    </xdr:from>
    <xdr:to>
      <xdr:col>5</xdr:col>
      <xdr:colOff>171450</xdr:colOff>
      <xdr:row>3</xdr:row>
      <xdr:rowOff>104775</xdr:rowOff>
    </xdr:to>
    <xdr:sp macro="" textlink="">
      <xdr:nvSpPr>
        <xdr:cNvPr id="163154" name="Rectangle 26">
          <a:extLst>
            <a:ext uri="{FF2B5EF4-FFF2-40B4-BE49-F238E27FC236}">
              <a16:creationId xmlns:a16="http://schemas.microsoft.com/office/drawing/2014/main" id="{30D01BED-7718-6AE5-D58E-14ADF1B798DD}"/>
            </a:ext>
          </a:extLst>
        </xdr:cNvPr>
        <xdr:cNvSpPr>
          <a:spLocks noChangeArrowheads="1"/>
        </xdr:cNvSpPr>
      </xdr:nvSpPr>
      <xdr:spPr bwMode="auto">
        <a:xfrm>
          <a:off x="638175" y="514350"/>
          <a:ext cx="485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66675</xdr:colOff>
      <xdr:row>4</xdr:row>
      <xdr:rowOff>9525</xdr:rowOff>
    </xdr:from>
    <xdr:to>
      <xdr:col>5</xdr:col>
      <xdr:colOff>171450</xdr:colOff>
      <xdr:row>5</xdr:row>
      <xdr:rowOff>28575</xdr:rowOff>
    </xdr:to>
    <xdr:sp macro="" textlink="">
      <xdr:nvSpPr>
        <xdr:cNvPr id="163155" name="Rectangle 27">
          <a:extLst>
            <a:ext uri="{FF2B5EF4-FFF2-40B4-BE49-F238E27FC236}">
              <a16:creationId xmlns:a16="http://schemas.microsoft.com/office/drawing/2014/main" id="{74F5E884-21E4-09F7-F1FD-86BBC26424D5}"/>
            </a:ext>
          </a:extLst>
        </xdr:cNvPr>
        <xdr:cNvSpPr>
          <a:spLocks noChangeArrowheads="1"/>
        </xdr:cNvSpPr>
      </xdr:nvSpPr>
      <xdr:spPr bwMode="auto">
        <a:xfrm>
          <a:off x="638175" y="695325"/>
          <a:ext cx="485775" cy="1905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66675</xdr:colOff>
      <xdr:row>5</xdr:row>
      <xdr:rowOff>95250</xdr:rowOff>
    </xdr:from>
    <xdr:to>
      <xdr:col>5</xdr:col>
      <xdr:colOff>171450</xdr:colOff>
      <xdr:row>6</xdr:row>
      <xdr:rowOff>0</xdr:rowOff>
    </xdr:to>
    <xdr:sp macro="" textlink="">
      <xdr:nvSpPr>
        <xdr:cNvPr id="163156" name="Rectangle 28">
          <a:extLst>
            <a:ext uri="{FF2B5EF4-FFF2-40B4-BE49-F238E27FC236}">
              <a16:creationId xmlns:a16="http://schemas.microsoft.com/office/drawing/2014/main" id="{FCA9A925-D2BF-A4E6-DEE8-267A9DA518D1}"/>
            </a:ext>
          </a:extLst>
        </xdr:cNvPr>
        <xdr:cNvSpPr>
          <a:spLocks noChangeArrowheads="1"/>
        </xdr:cNvSpPr>
      </xdr:nvSpPr>
      <xdr:spPr bwMode="auto">
        <a:xfrm>
          <a:off x="638175" y="952500"/>
          <a:ext cx="485775" cy="762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76200</xdr:colOff>
      <xdr:row>6</xdr:row>
      <xdr:rowOff>104775</xdr:rowOff>
    </xdr:from>
    <xdr:to>
      <xdr:col>4</xdr:col>
      <xdr:colOff>161925</xdr:colOff>
      <xdr:row>6</xdr:row>
      <xdr:rowOff>104775</xdr:rowOff>
    </xdr:to>
    <xdr:sp macro="" textlink="">
      <xdr:nvSpPr>
        <xdr:cNvPr id="163157" name="Line 29">
          <a:extLst>
            <a:ext uri="{FF2B5EF4-FFF2-40B4-BE49-F238E27FC236}">
              <a16:creationId xmlns:a16="http://schemas.microsoft.com/office/drawing/2014/main" id="{6CA78DB2-9D2F-7935-62A5-7DC19934DD34}"/>
            </a:ext>
          </a:extLst>
        </xdr:cNvPr>
        <xdr:cNvSpPr>
          <a:spLocks noChangeShapeType="1"/>
        </xdr:cNvSpPr>
      </xdr:nvSpPr>
      <xdr:spPr bwMode="auto">
        <a:xfrm>
          <a:off x="838200" y="1133475"/>
          <a:ext cx="85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85725</xdr:colOff>
      <xdr:row>1</xdr:row>
      <xdr:rowOff>85725</xdr:rowOff>
    </xdr:from>
    <xdr:to>
      <xdr:col>2</xdr:col>
      <xdr:colOff>114300</xdr:colOff>
      <xdr:row>2</xdr:row>
      <xdr:rowOff>66675</xdr:rowOff>
    </xdr:to>
    <xdr:sp macro="" textlink="">
      <xdr:nvSpPr>
        <xdr:cNvPr id="3102" name="Texto 30">
          <a:extLst>
            <a:ext uri="{FF2B5EF4-FFF2-40B4-BE49-F238E27FC236}">
              <a16:creationId xmlns:a16="http://schemas.microsoft.com/office/drawing/2014/main" id="{37874E26-12B1-902E-8FA1-F499C0668F8D}"/>
            </a:ext>
          </a:extLst>
        </xdr:cNvPr>
        <xdr:cNvSpPr txBox="1">
          <a:spLocks noChangeArrowheads="1"/>
        </xdr:cNvSpPr>
      </xdr:nvSpPr>
      <xdr:spPr bwMode="auto">
        <a:xfrm>
          <a:off x="276225" y="257175"/>
          <a:ext cx="219075" cy="1524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000" b="1" i="1" u="sng" strike="noStrike" baseline="0">
              <a:solidFill>
                <a:srgbClr val="FF0000"/>
              </a:solidFill>
              <a:latin typeface="Arial"/>
              <a:cs typeface="Arial"/>
            </a:rPr>
            <a:t>30</a:t>
          </a:r>
        </a:p>
      </xdr:txBody>
    </xdr:sp>
    <xdr:clientData/>
  </xdr:twoCellAnchor>
  <xdr:twoCellAnchor>
    <xdr:from>
      <xdr:col>6</xdr:col>
      <xdr:colOff>66675</xdr:colOff>
      <xdr:row>3</xdr:row>
      <xdr:rowOff>123825</xdr:rowOff>
    </xdr:from>
    <xdr:to>
      <xdr:col>7</xdr:col>
      <xdr:colOff>142875</xdr:colOff>
      <xdr:row>4</xdr:row>
      <xdr:rowOff>104775</xdr:rowOff>
    </xdr:to>
    <xdr:sp macro="" textlink="">
      <xdr:nvSpPr>
        <xdr:cNvPr id="3103" name="Texto 31">
          <a:extLst>
            <a:ext uri="{FF2B5EF4-FFF2-40B4-BE49-F238E27FC236}">
              <a16:creationId xmlns:a16="http://schemas.microsoft.com/office/drawing/2014/main" id="{B5B956EC-25EB-8F99-B596-CCD2E89DD2B0}"/>
            </a:ext>
          </a:extLst>
        </xdr:cNvPr>
        <xdr:cNvSpPr txBox="1">
          <a:spLocks noChangeArrowheads="1"/>
        </xdr:cNvSpPr>
      </xdr:nvSpPr>
      <xdr:spPr bwMode="auto">
        <a:xfrm>
          <a:off x="1209675" y="638175"/>
          <a:ext cx="266700" cy="1524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279</a:t>
          </a:r>
        </a:p>
        <a:p>
          <a:pPr algn="l" rtl="0">
            <a:defRPr sz="1000"/>
          </a:pPr>
          <a:endParaRPr lang="pt-B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4</xdr:col>
      <xdr:colOff>0</xdr:colOff>
      <xdr:row>6</xdr:row>
      <xdr:rowOff>152400</xdr:rowOff>
    </xdr:from>
    <xdr:to>
      <xdr:col>5</xdr:col>
      <xdr:colOff>76200</xdr:colOff>
      <xdr:row>7</xdr:row>
      <xdr:rowOff>133350</xdr:rowOff>
    </xdr:to>
    <xdr:sp macro="" textlink="">
      <xdr:nvSpPr>
        <xdr:cNvPr id="3104" name="Texto 32">
          <a:extLst>
            <a:ext uri="{FF2B5EF4-FFF2-40B4-BE49-F238E27FC236}">
              <a16:creationId xmlns:a16="http://schemas.microsoft.com/office/drawing/2014/main" id="{20CCD583-0D11-5E70-1C70-CC97EDA48D40}"/>
            </a:ext>
          </a:extLst>
        </xdr:cNvPr>
        <xdr:cNvSpPr txBox="1">
          <a:spLocks noChangeArrowheads="1"/>
        </xdr:cNvSpPr>
      </xdr:nvSpPr>
      <xdr:spPr bwMode="auto">
        <a:xfrm>
          <a:off x="762000" y="1181100"/>
          <a:ext cx="266700" cy="13335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216</a:t>
          </a:r>
        </a:p>
      </xdr:txBody>
    </xdr:sp>
    <xdr:clientData/>
  </xdr:twoCellAnchor>
  <xdr:twoCellAnchor>
    <xdr:from>
      <xdr:col>7</xdr:col>
      <xdr:colOff>114300</xdr:colOff>
      <xdr:row>1</xdr:row>
      <xdr:rowOff>76200</xdr:rowOff>
    </xdr:from>
    <xdr:to>
      <xdr:col>32</xdr:col>
      <xdr:colOff>161925</xdr:colOff>
      <xdr:row>7</xdr:row>
      <xdr:rowOff>104775</xdr:rowOff>
    </xdr:to>
    <xdr:sp macro="" textlink="">
      <xdr:nvSpPr>
        <xdr:cNvPr id="3106" name="Texto 34">
          <a:extLst>
            <a:ext uri="{FF2B5EF4-FFF2-40B4-BE49-F238E27FC236}">
              <a16:creationId xmlns:a16="http://schemas.microsoft.com/office/drawing/2014/main" id="{402DC3D1-6070-0767-0A9F-75A6BB9C5ED3}"/>
            </a:ext>
          </a:extLst>
        </xdr:cNvPr>
        <xdr:cNvSpPr txBox="1">
          <a:spLocks noChangeArrowheads="1"/>
        </xdr:cNvSpPr>
      </xdr:nvSpPr>
      <xdr:spPr bwMode="auto">
        <a:xfrm>
          <a:off x="1447800" y="247650"/>
          <a:ext cx="4810125" cy="1057275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Este é um exemplo de Planilha de Custos, que deverá ser impressa pelo Sisplan. Por haver divergências entre as impressoras, ela poderá sair fora da formatação. Para tanto, aconselhamos que a </a:t>
          </a:r>
          <a:r>
            <a:rPr lang="pt-BR" sz="900" b="1" i="0" u="sng" strike="noStrike" baseline="0">
              <a:solidFill>
                <a:srgbClr val="FF0000"/>
              </a:solidFill>
              <a:latin typeface="Arial"/>
              <a:cs typeface="Arial"/>
            </a:rPr>
            <a:t>margem superior</a:t>
          </a: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 seja acrescida em unidades de medida (mm, no caso) até que a formatação obeceça a impressa no edital. O valor correspondente a </a:t>
          </a:r>
          <a:r>
            <a:rPr lang="pt-BR" sz="900" b="1" i="1" u="sng" strike="noStrike" baseline="0">
              <a:solidFill>
                <a:srgbClr val="FF0000"/>
              </a:solidFill>
              <a:latin typeface="Arial"/>
              <a:cs typeface="Arial"/>
            </a:rPr>
            <a:t>30</a:t>
          </a: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, informado, refere-se às células A1 até A5, que estão em branco para colocação do timbre de sua empresa. Estas informações também servem para o Cronograma Físico Financeiro.</a:t>
          </a:r>
        </a:p>
      </xdr:txBody>
    </xdr:sp>
    <xdr:clientData/>
  </xdr:twoCellAnchor>
  <xdr:twoCellAnchor>
    <xdr:from>
      <xdr:col>1</xdr:col>
      <xdr:colOff>57150</xdr:colOff>
      <xdr:row>8</xdr:row>
      <xdr:rowOff>66675</xdr:rowOff>
    </xdr:from>
    <xdr:to>
      <xdr:col>19</xdr:col>
      <xdr:colOff>114300</xdr:colOff>
      <xdr:row>14</xdr:row>
      <xdr:rowOff>104775</xdr:rowOff>
    </xdr:to>
    <xdr:sp macro="" textlink="">
      <xdr:nvSpPr>
        <xdr:cNvPr id="3151" name="Texto 79">
          <a:extLst>
            <a:ext uri="{FF2B5EF4-FFF2-40B4-BE49-F238E27FC236}">
              <a16:creationId xmlns:a16="http://schemas.microsoft.com/office/drawing/2014/main" id="{5080F1E3-C9EA-7AE7-6E7E-93D046237BFE}"/>
            </a:ext>
          </a:extLst>
        </xdr:cNvPr>
        <xdr:cNvSpPr txBox="1">
          <a:spLocks noChangeArrowheads="1"/>
        </xdr:cNvSpPr>
      </xdr:nvSpPr>
      <xdr:spPr bwMode="auto">
        <a:xfrm>
          <a:off x="247650" y="1381125"/>
          <a:ext cx="3486150" cy="1009650"/>
        </a:xfrm>
        <a:prstGeom prst="rect">
          <a:avLst/>
        </a:prstGeom>
        <a:solidFill>
          <a:srgbClr val="00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. </a:t>
          </a:r>
          <a:r>
            <a:rPr lang="pt-BR" sz="800" b="1" i="1" u="sng" strike="noStrike" baseline="0">
              <a:solidFill>
                <a:srgbClr val="FF0000"/>
              </a:solidFill>
              <a:latin typeface="Arial"/>
              <a:cs typeface="Arial"/>
            </a:rPr>
            <a:t>APENAS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nesta posição de cada 30 dias, onde a barra de contagem de tempo estiver presente, deverá ser informada a porcentagem </a:t>
          </a:r>
          <a:r>
            <a:rPr lang="pt-BR" sz="800" b="1" i="1" u="sng" strike="noStrike" baseline="0">
              <a:solidFill>
                <a:srgbClr val="FF0000"/>
              </a:solidFill>
              <a:latin typeface="Arial"/>
              <a:cs typeface="Arial"/>
            </a:rPr>
            <a:t>correspondente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para a execução do serviço descrito. Digite valores que totalizem 100%. Exemplo: 20%, 30%, 30% e 20%. Você pode colocar qualquer outro valor, contanto que o somatório resulte em 100%, e que seja usado como referência o tempo de execução do serviço naquele período. </a:t>
          </a:r>
          <a:r>
            <a:rPr lang="pt-BR" sz="800" b="1" i="0" u="none" strike="noStrike" baseline="0">
              <a:solidFill>
                <a:srgbClr val="FF0000"/>
              </a:solidFill>
              <a:latin typeface="Arial"/>
              <a:cs typeface="Arial"/>
            </a:rPr>
            <a:t>Utilize a tecla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800" b="1" i="1" u="sng" strike="noStrike" baseline="0">
              <a:solidFill>
                <a:srgbClr val="FF0000"/>
              </a:solidFill>
              <a:latin typeface="Arial"/>
              <a:cs typeface="Arial"/>
            </a:rPr>
            <a:t>TAB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pt-BR" sz="800" b="1" i="0" u="none" strike="noStrike" baseline="0">
              <a:solidFill>
                <a:srgbClr val="FF0000"/>
              </a:solidFill>
              <a:latin typeface="Arial"/>
              <a:cs typeface="Arial"/>
            </a:rPr>
            <a:t>para mover-se entre as células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.</a:t>
          </a:r>
        </a:p>
      </xdr:txBody>
    </xdr:sp>
    <xdr:clientData/>
  </xdr:twoCellAnchor>
  <xdr:twoCellAnchor>
    <xdr:from>
      <xdr:col>19</xdr:col>
      <xdr:colOff>161925</xdr:colOff>
      <xdr:row>10</xdr:row>
      <xdr:rowOff>66675</xdr:rowOff>
    </xdr:from>
    <xdr:to>
      <xdr:col>32</xdr:col>
      <xdr:colOff>142875</xdr:colOff>
      <xdr:row>14</xdr:row>
      <xdr:rowOff>104775</xdr:rowOff>
    </xdr:to>
    <xdr:sp macro="" textlink="">
      <xdr:nvSpPr>
        <xdr:cNvPr id="3152" name="Texto 80">
          <a:extLst>
            <a:ext uri="{FF2B5EF4-FFF2-40B4-BE49-F238E27FC236}">
              <a16:creationId xmlns:a16="http://schemas.microsoft.com/office/drawing/2014/main" id="{25FC2F69-3C43-F7FE-72E8-E88753242A92}"/>
            </a:ext>
          </a:extLst>
        </xdr:cNvPr>
        <xdr:cNvSpPr txBox="1">
          <a:spLocks noChangeArrowheads="1"/>
        </xdr:cNvSpPr>
      </xdr:nvSpPr>
      <xdr:spPr bwMode="auto">
        <a:xfrm>
          <a:off x="3781425" y="1666875"/>
          <a:ext cx="2457450" cy="723900"/>
        </a:xfrm>
        <a:prstGeom prst="rect">
          <a:avLst/>
        </a:prstGeom>
        <a:solidFill>
          <a:srgbClr val="00FFFF"/>
        </a:solidFill>
        <a:ln w="1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just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Caso o somatório das porcentagens informadas seja diferente de 100%, aparecerá uma mensagem </a:t>
          </a:r>
          <a:r>
            <a:rPr lang="pt-BR" sz="800" b="1" i="1" u="sng" strike="noStrike" baseline="0">
              <a:solidFill>
                <a:srgbClr val="FF0000"/>
              </a:solidFill>
              <a:latin typeface="Arial"/>
              <a:cs typeface="Arial"/>
            </a:rPr>
            <a:t>VERIFIQUE</a:t>
          </a: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, na coluna de total do item em questão. Será necessário, então, uma verificação das porcentagens informadas.</a:t>
          </a:r>
        </a:p>
      </xdr:txBody>
    </xdr:sp>
    <xdr:clientData/>
  </xdr:twoCellAnchor>
  <xdr:twoCellAnchor>
    <xdr:from>
      <xdr:col>9</xdr:col>
      <xdr:colOff>28575</xdr:colOff>
      <xdr:row>14</xdr:row>
      <xdr:rowOff>104775</xdr:rowOff>
    </xdr:from>
    <xdr:to>
      <xdr:col>11</xdr:col>
      <xdr:colOff>0</xdr:colOff>
      <xdr:row>18</xdr:row>
      <xdr:rowOff>161925</xdr:rowOff>
    </xdr:to>
    <xdr:sp macro="" textlink="">
      <xdr:nvSpPr>
        <xdr:cNvPr id="163164" name="Line 81">
          <a:extLst>
            <a:ext uri="{FF2B5EF4-FFF2-40B4-BE49-F238E27FC236}">
              <a16:creationId xmlns:a16="http://schemas.microsoft.com/office/drawing/2014/main" id="{976F7549-7A8C-3FD1-71BF-5C987F1C0C8A}"/>
            </a:ext>
          </a:extLst>
        </xdr:cNvPr>
        <xdr:cNvSpPr>
          <a:spLocks noChangeShapeType="1"/>
        </xdr:cNvSpPr>
      </xdr:nvSpPr>
      <xdr:spPr bwMode="auto">
        <a:xfrm>
          <a:off x="1743075" y="2390775"/>
          <a:ext cx="352425" cy="74295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28575</xdr:colOff>
      <xdr:row>14</xdr:row>
      <xdr:rowOff>104775</xdr:rowOff>
    </xdr:from>
    <xdr:to>
      <xdr:col>15</xdr:col>
      <xdr:colOff>0</xdr:colOff>
      <xdr:row>18</xdr:row>
      <xdr:rowOff>161925</xdr:rowOff>
    </xdr:to>
    <xdr:sp macro="" textlink="">
      <xdr:nvSpPr>
        <xdr:cNvPr id="163165" name="Line 82">
          <a:extLst>
            <a:ext uri="{FF2B5EF4-FFF2-40B4-BE49-F238E27FC236}">
              <a16:creationId xmlns:a16="http://schemas.microsoft.com/office/drawing/2014/main" id="{0F7097D6-6C5C-44CA-D133-78147231A7C4}"/>
            </a:ext>
          </a:extLst>
        </xdr:cNvPr>
        <xdr:cNvSpPr>
          <a:spLocks noChangeShapeType="1"/>
        </xdr:cNvSpPr>
      </xdr:nvSpPr>
      <xdr:spPr bwMode="auto">
        <a:xfrm>
          <a:off x="2505075" y="2390775"/>
          <a:ext cx="352425" cy="74295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28575</xdr:colOff>
      <xdr:row>14</xdr:row>
      <xdr:rowOff>104775</xdr:rowOff>
    </xdr:from>
    <xdr:to>
      <xdr:col>19</xdr:col>
      <xdr:colOff>0</xdr:colOff>
      <xdr:row>18</xdr:row>
      <xdr:rowOff>161925</xdr:rowOff>
    </xdr:to>
    <xdr:sp macro="" textlink="">
      <xdr:nvSpPr>
        <xdr:cNvPr id="163166" name="Line 83">
          <a:extLst>
            <a:ext uri="{FF2B5EF4-FFF2-40B4-BE49-F238E27FC236}">
              <a16:creationId xmlns:a16="http://schemas.microsoft.com/office/drawing/2014/main" id="{83006679-905D-E2D1-317B-9F19D508371C}"/>
            </a:ext>
          </a:extLst>
        </xdr:cNvPr>
        <xdr:cNvSpPr>
          <a:spLocks noChangeShapeType="1"/>
        </xdr:cNvSpPr>
      </xdr:nvSpPr>
      <xdr:spPr bwMode="auto">
        <a:xfrm>
          <a:off x="3267075" y="2390775"/>
          <a:ext cx="352425" cy="74295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104775</xdr:colOff>
      <xdr:row>14</xdr:row>
      <xdr:rowOff>104775</xdr:rowOff>
    </xdr:from>
    <xdr:to>
      <xdr:col>23</xdr:col>
      <xdr:colOff>9525</xdr:colOff>
      <xdr:row>18</xdr:row>
      <xdr:rowOff>161925</xdr:rowOff>
    </xdr:to>
    <xdr:sp macro="" textlink="">
      <xdr:nvSpPr>
        <xdr:cNvPr id="163167" name="Line 84">
          <a:extLst>
            <a:ext uri="{FF2B5EF4-FFF2-40B4-BE49-F238E27FC236}">
              <a16:creationId xmlns:a16="http://schemas.microsoft.com/office/drawing/2014/main" id="{FF79D81B-2F85-9DAA-FB71-8CE0AC1804EC}"/>
            </a:ext>
          </a:extLst>
        </xdr:cNvPr>
        <xdr:cNvSpPr>
          <a:spLocks noChangeShapeType="1"/>
        </xdr:cNvSpPr>
      </xdr:nvSpPr>
      <xdr:spPr bwMode="auto">
        <a:xfrm>
          <a:off x="3724275" y="2390775"/>
          <a:ext cx="666750" cy="74295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66675</xdr:colOff>
      <xdr:row>14</xdr:row>
      <xdr:rowOff>104775</xdr:rowOff>
    </xdr:from>
    <xdr:to>
      <xdr:col>28</xdr:col>
      <xdr:colOff>38100</xdr:colOff>
      <xdr:row>18</xdr:row>
      <xdr:rowOff>161925</xdr:rowOff>
    </xdr:to>
    <xdr:sp macro="" textlink="">
      <xdr:nvSpPr>
        <xdr:cNvPr id="163168" name="Line 85">
          <a:extLst>
            <a:ext uri="{FF2B5EF4-FFF2-40B4-BE49-F238E27FC236}">
              <a16:creationId xmlns:a16="http://schemas.microsoft.com/office/drawing/2014/main" id="{FE8935B1-BD27-C2C6-9E14-01B939B20592}"/>
            </a:ext>
          </a:extLst>
        </xdr:cNvPr>
        <xdr:cNvSpPr>
          <a:spLocks noChangeShapeType="1"/>
        </xdr:cNvSpPr>
      </xdr:nvSpPr>
      <xdr:spPr bwMode="auto">
        <a:xfrm>
          <a:off x="5019675" y="2390775"/>
          <a:ext cx="352425" cy="742950"/>
        </a:xfrm>
        <a:prstGeom prst="line">
          <a:avLst/>
        </a:prstGeom>
        <a:noFill/>
        <a:ln w="1">
          <a:solidFill>
            <a:srgbClr val="FF0000"/>
          </a:solidFill>
          <a:round/>
          <a:headEnd/>
          <a:tailEnd type="arrow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161925</xdr:rowOff>
    </xdr:from>
    <xdr:to>
      <xdr:col>3</xdr:col>
      <xdr:colOff>876300</xdr:colOff>
      <xdr:row>5</xdr:row>
      <xdr:rowOff>44450</xdr:rowOff>
    </xdr:to>
    <xdr:pic>
      <xdr:nvPicPr>
        <xdr:cNvPr id="5375" name="Imagem 3">
          <a:extLst>
            <a:ext uri="{FF2B5EF4-FFF2-40B4-BE49-F238E27FC236}">
              <a16:creationId xmlns:a16="http://schemas.microsoft.com/office/drawing/2014/main" id="{25967C78-0502-2EC2-6AD1-A89D75390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61925"/>
          <a:ext cx="260985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133350</xdr:rowOff>
    </xdr:from>
    <xdr:to>
      <xdr:col>3</xdr:col>
      <xdr:colOff>381000</xdr:colOff>
      <xdr:row>4</xdr:row>
      <xdr:rowOff>123825</xdr:rowOff>
    </xdr:to>
    <xdr:pic>
      <xdr:nvPicPr>
        <xdr:cNvPr id="6394" name="Imagem 3">
          <a:extLst>
            <a:ext uri="{FF2B5EF4-FFF2-40B4-BE49-F238E27FC236}">
              <a16:creationId xmlns:a16="http://schemas.microsoft.com/office/drawing/2014/main" id="{4B98A651-B141-9AE9-45B1-91ED2D371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26193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104775</xdr:rowOff>
    </xdr:from>
    <xdr:to>
      <xdr:col>10</xdr:col>
      <xdr:colOff>0</xdr:colOff>
      <xdr:row>4</xdr:row>
      <xdr:rowOff>76200</xdr:rowOff>
    </xdr:to>
    <xdr:pic>
      <xdr:nvPicPr>
        <xdr:cNvPr id="8440" name="Imagem 3">
          <a:extLst>
            <a:ext uri="{FF2B5EF4-FFF2-40B4-BE49-F238E27FC236}">
              <a16:creationId xmlns:a16="http://schemas.microsoft.com/office/drawing/2014/main" id="{A2ED69CF-47B2-76A9-94BB-1DC70A947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4775"/>
          <a:ext cx="26193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104775</xdr:rowOff>
    </xdr:from>
    <xdr:to>
      <xdr:col>3</xdr:col>
      <xdr:colOff>666750</xdr:colOff>
      <xdr:row>5</xdr:row>
      <xdr:rowOff>0</xdr:rowOff>
    </xdr:to>
    <xdr:pic>
      <xdr:nvPicPr>
        <xdr:cNvPr id="18656" name="Imagem 3">
          <a:extLst>
            <a:ext uri="{FF2B5EF4-FFF2-40B4-BE49-F238E27FC236}">
              <a16:creationId xmlns:a16="http://schemas.microsoft.com/office/drawing/2014/main" id="{CF76FE3F-F1D2-73D9-89E7-EECA45512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04775"/>
          <a:ext cx="26193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0</xdr:rowOff>
        </xdr:from>
        <xdr:to>
          <xdr:col>14</xdr:col>
          <xdr:colOff>314325</xdr:colOff>
          <xdr:row>39</xdr:row>
          <xdr:rowOff>95250</xdr:rowOff>
        </xdr:to>
        <xdr:pic>
          <xdr:nvPicPr>
            <xdr:cNvPr id="2" name="Imagem 1">
              <a:extLst>
                <a:ext uri="{FF2B5EF4-FFF2-40B4-BE49-F238E27FC236}">
                  <a16:creationId xmlns:a16="http://schemas.microsoft.com/office/drawing/2014/main" id="{D1D6B586-5F57-D764-F02E-866EEDAB0A6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1.1'!$B$2:$I$13" spid="_x0000_s7900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0" y="5676900"/>
              <a:ext cx="8810625" cy="34956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41</xdr:row>
          <xdr:rowOff>0</xdr:rowOff>
        </xdr:from>
        <xdr:to>
          <xdr:col>14</xdr:col>
          <xdr:colOff>66675</xdr:colOff>
          <xdr:row>57</xdr:row>
          <xdr:rowOff>95250</xdr:rowOff>
        </xdr:to>
        <xdr:pic>
          <xdr:nvPicPr>
            <xdr:cNvPr id="3" name="Imagem 2">
              <a:extLst>
                <a:ext uri="{FF2B5EF4-FFF2-40B4-BE49-F238E27FC236}">
                  <a16:creationId xmlns:a16="http://schemas.microsoft.com/office/drawing/2014/main" id="{25D10305-D112-98B9-6417-03A9ED865E7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1.2'!$B$2:$I$10" spid="_x0000_s7901"/>
                </a:ext>
              </a:extLst>
            </xdr:cNvPicPr>
          </xdr:nvPicPr>
          <xdr:blipFill>
            <a:blip xmlns:r="http://schemas.openxmlformats.org/officeDocument/2006/relationships" r:embed="rId3"/>
            <a:srcRect/>
            <a:stretch>
              <a:fillRect/>
            </a:stretch>
          </xdr:blipFill>
          <xdr:spPr bwMode="auto">
            <a:xfrm>
              <a:off x="0" y="9401175"/>
              <a:ext cx="8562975" cy="26860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59</xdr:row>
          <xdr:rowOff>0</xdr:rowOff>
        </xdr:from>
        <xdr:to>
          <xdr:col>33</xdr:col>
          <xdr:colOff>200025</xdr:colOff>
          <xdr:row>104</xdr:row>
          <xdr:rowOff>95250</xdr:rowOff>
        </xdr:to>
        <xdr:pic>
          <xdr:nvPicPr>
            <xdr:cNvPr id="5" name="Imagem 4">
              <a:extLst>
                <a:ext uri="{FF2B5EF4-FFF2-40B4-BE49-F238E27FC236}">
                  <a16:creationId xmlns:a16="http://schemas.microsoft.com/office/drawing/2014/main" id="{4EE61CD1-4AA8-38D5-F899-8A7D09BB848C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1.3'!$B$2:$Z$25" spid="_x0000_s7902"/>
                </a:ext>
              </a:extLst>
            </xdr:cNvPicPr>
          </xdr:nvPicPr>
          <xdr:blipFill>
            <a:blip xmlns:r="http://schemas.openxmlformats.org/officeDocument/2006/relationships" r:embed="rId4"/>
            <a:srcRect/>
            <a:stretch>
              <a:fillRect/>
            </a:stretch>
          </xdr:blipFill>
          <xdr:spPr bwMode="auto">
            <a:xfrm>
              <a:off x="0" y="12315825"/>
              <a:ext cx="20278725" cy="73818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106</xdr:row>
          <xdr:rowOff>0</xdr:rowOff>
        </xdr:from>
        <xdr:to>
          <xdr:col>35</xdr:col>
          <xdr:colOff>457200</xdr:colOff>
          <xdr:row>153</xdr:row>
          <xdr:rowOff>95250</xdr:rowOff>
        </xdr:to>
        <xdr:pic>
          <xdr:nvPicPr>
            <xdr:cNvPr id="6" name="Imagem 5">
              <a:extLst>
                <a:ext uri="{FF2B5EF4-FFF2-40B4-BE49-F238E27FC236}">
                  <a16:creationId xmlns:a16="http://schemas.microsoft.com/office/drawing/2014/main" id="{4A57113B-C8EA-1FFA-BDB7-40F3E11DACD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1.4'!$B$3:$AB$39" spid="_x0000_s7903"/>
                </a:ext>
              </a:extLst>
            </xdr:cNvPicPr>
          </xdr:nvPicPr>
          <xdr:blipFill>
            <a:blip xmlns:r="http://schemas.openxmlformats.org/officeDocument/2006/relationships" r:embed="rId5"/>
            <a:srcRect/>
            <a:stretch>
              <a:fillRect/>
            </a:stretch>
          </xdr:blipFill>
          <xdr:spPr bwMode="auto">
            <a:xfrm>
              <a:off x="0" y="19926300"/>
              <a:ext cx="21755100" cy="77057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155</xdr:row>
          <xdr:rowOff>0</xdr:rowOff>
        </xdr:from>
        <xdr:to>
          <xdr:col>18</xdr:col>
          <xdr:colOff>47625</xdr:colOff>
          <xdr:row>164</xdr:row>
          <xdr:rowOff>95250</xdr:rowOff>
        </xdr:to>
        <xdr:pic>
          <xdr:nvPicPr>
            <xdr:cNvPr id="7" name="Imagem 6">
              <a:extLst>
                <a:ext uri="{FF2B5EF4-FFF2-40B4-BE49-F238E27FC236}">
                  <a16:creationId xmlns:a16="http://schemas.microsoft.com/office/drawing/2014/main" id="{8F579854-9FDB-3FFD-3379-DF106FB55F2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2.1'!$B$2:$I$8" spid="_x0000_s7904"/>
                </a:ext>
              </a:extLst>
            </xdr:cNvPicPr>
          </xdr:nvPicPr>
          <xdr:blipFill>
            <a:blip xmlns:r="http://schemas.openxmlformats.org/officeDocument/2006/relationships" r:embed="rId6"/>
            <a:srcRect/>
            <a:stretch>
              <a:fillRect/>
            </a:stretch>
          </xdr:blipFill>
          <xdr:spPr bwMode="auto">
            <a:xfrm>
              <a:off x="0" y="27860625"/>
              <a:ext cx="10982325" cy="15525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166</xdr:row>
          <xdr:rowOff>0</xdr:rowOff>
        </xdr:from>
        <xdr:to>
          <xdr:col>29</xdr:col>
          <xdr:colOff>57150</xdr:colOff>
          <xdr:row>185</xdr:row>
          <xdr:rowOff>95250</xdr:rowOff>
        </xdr:to>
        <xdr:pic>
          <xdr:nvPicPr>
            <xdr:cNvPr id="9" name="Imagem 8">
              <a:extLst>
                <a:ext uri="{FF2B5EF4-FFF2-40B4-BE49-F238E27FC236}">
                  <a16:creationId xmlns:a16="http://schemas.microsoft.com/office/drawing/2014/main" id="{469BC8C4-25BB-1BA9-8094-F58970A21E17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2.2'!$B$2:$V$18" spid="_x0000_s7905"/>
                </a:ext>
              </a:extLst>
            </xdr:cNvPicPr>
          </xdr:nvPicPr>
          <xdr:blipFill>
            <a:blip xmlns:r="http://schemas.openxmlformats.org/officeDocument/2006/relationships" r:embed="rId7"/>
            <a:srcRect/>
            <a:stretch>
              <a:fillRect/>
            </a:stretch>
          </xdr:blipFill>
          <xdr:spPr bwMode="auto">
            <a:xfrm>
              <a:off x="0" y="29641800"/>
              <a:ext cx="17697450" cy="31718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187</xdr:row>
          <xdr:rowOff>0</xdr:rowOff>
        </xdr:from>
        <xdr:to>
          <xdr:col>14</xdr:col>
          <xdr:colOff>304800</xdr:colOff>
          <xdr:row>205</xdr:row>
          <xdr:rowOff>95250</xdr:rowOff>
        </xdr:to>
        <xdr:pic>
          <xdr:nvPicPr>
            <xdr:cNvPr id="10" name="Imagem 9">
              <a:extLst>
                <a:ext uri="{FF2B5EF4-FFF2-40B4-BE49-F238E27FC236}">
                  <a16:creationId xmlns:a16="http://schemas.microsoft.com/office/drawing/2014/main" id="{E90E9CF5-E461-BCA1-6C2F-797A7AC3549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3.1'!$B$2:$I$14" spid="_x0000_s7906"/>
                </a:ext>
              </a:extLst>
            </xdr:cNvPicPr>
          </xdr:nvPicPr>
          <xdr:blipFill>
            <a:blip xmlns:r="http://schemas.openxmlformats.org/officeDocument/2006/relationships" r:embed="rId8"/>
            <a:srcRect/>
            <a:stretch>
              <a:fillRect/>
            </a:stretch>
          </xdr:blipFill>
          <xdr:spPr bwMode="auto">
            <a:xfrm>
              <a:off x="0" y="33042225"/>
              <a:ext cx="8801100" cy="30099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207</xdr:row>
          <xdr:rowOff>0</xdr:rowOff>
        </xdr:from>
        <xdr:to>
          <xdr:col>14</xdr:col>
          <xdr:colOff>304800</xdr:colOff>
          <xdr:row>219</xdr:row>
          <xdr:rowOff>95250</xdr:rowOff>
        </xdr:to>
        <xdr:pic>
          <xdr:nvPicPr>
            <xdr:cNvPr id="11" name="Imagem 10">
              <a:extLst>
                <a:ext uri="{FF2B5EF4-FFF2-40B4-BE49-F238E27FC236}">
                  <a16:creationId xmlns:a16="http://schemas.microsoft.com/office/drawing/2014/main" id="{26E510F4-349E-D278-182F-91D13DF753CE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4.2'!$B$2:$I$10" spid="_x0000_s7907"/>
                </a:ext>
              </a:extLst>
            </xdr:cNvPicPr>
          </xdr:nvPicPr>
          <xdr:blipFill>
            <a:blip xmlns:r="http://schemas.openxmlformats.org/officeDocument/2006/relationships" r:embed="rId9"/>
            <a:srcRect/>
            <a:stretch>
              <a:fillRect/>
            </a:stretch>
          </xdr:blipFill>
          <xdr:spPr bwMode="auto">
            <a:xfrm>
              <a:off x="0" y="36280725"/>
              <a:ext cx="8801100" cy="20383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221</xdr:row>
          <xdr:rowOff>0</xdr:rowOff>
        </xdr:from>
        <xdr:to>
          <xdr:col>14</xdr:col>
          <xdr:colOff>514350</xdr:colOff>
          <xdr:row>233</xdr:row>
          <xdr:rowOff>0</xdr:rowOff>
        </xdr:to>
        <xdr:pic>
          <xdr:nvPicPr>
            <xdr:cNvPr id="12" name="Imagem 11">
              <a:extLst>
                <a:ext uri="{FF2B5EF4-FFF2-40B4-BE49-F238E27FC236}">
                  <a16:creationId xmlns:a16="http://schemas.microsoft.com/office/drawing/2014/main" id="{D0CC727A-5851-5B72-10FF-68737A3E789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4.3'!$B$2:$I$10" spid="_x0000_s7908"/>
                </a:ext>
              </a:extLst>
            </xdr:cNvPicPr>
          </xdr:nvPicPr>
          <xdr:blipFill>
            <a:blip xmlns:r="http://schemas.openxmlformats.org/officeDocument/2006/relationships" r:embed="rId10"/>
            <a:srcRect/>
            <a:stretch>
              <a:fillRect/>
            </a:stretch>
          </xdr:blipFill>
          <xdr:spPr bwMode="auto">
            <a:xfrm>
              <a:off x="0" y="38547675"/>
              <a:ext cx="9010650" cy="19431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235</xdr:row>
          <xdr:rowOff>0</xdr:rowOff>
        </xdr:from>
        <xdr:to>
          <xdr:col>29</xdr:col>
          <xdr:colOff>409575</xdr:colOff>
          <xdr:row>259</xdr:row>
          <xdr:rowOff>95250</xdr:rowOff>
        </xdr:to>
        <xdr:pic>
          <xdr:nvPicPr>
            <xdr:cNvPr id="13" name="Imagem 12">
              <a:extLst>
                <a:ext uri="{FF2B5EF4-FFF2-40B4-BE49-F238E27FC236}">
                  <a16:creationId xmlns:a16="http://schemas.microsoft.com/office/drawing/2014/main" id="{31D73AF6-13D8-78D5-5FEA-127B843A5306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4.4'!$B$2:$V$14" spid="_x0000_s7909"/>
                </a:ext>
              </a:extLst>
            </xdr:cNvPicPr>
          </xdr:nvPicPr>
          <xdr:blipFill>
            <a:blip xmlns:r="http://schemas.openxmlformats.org/officeDocument/2006/relationships" r:embed="rId11"/>
            <a:srcRect/>
            <a:stretch>
              <a:fillRect/>
            </a:stretch>
          </xdr:blipFill>
          <xdr:spPr bwMode="auto">
            <a:xfrm>
              <a:off x="0" y="40814625"/>
              <a:ext cx="18049875" cy="39814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262</xdr:row>
          <xdr:rowOff>0</xdr:rowOff>
        </xdr:from>
        <xdr:to>
          <xdr:col>28</xdr:col>
          <xdr:colOff>542925</xdr:colOff>
          <xdr:row>278</xdr:row>
          <xdr:rowOff>9525</xdr:rowOff>
        </xdr:to>
        <xdr:pic>
          <xdr:nvPicPr>
            <xdr:cNvPr id="14" name="Imagem 13">
              <a:extLst>
                <a:ext uri="{FF2B5EF4-FFF2-40B4-BE49-F238E27FC236}">
                  <a16:creationId xmlns:a16="http://schemas.microsoft.com/office/drawing/2014/main" id="{1266FA47-5918-5E34-D8F1-8778AA62A0A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5.6'!$B$2:$V$15" spid="_x0000_s7910"/>
                </a:ext>
              </a:extLst>
            </xdr:cNvPicPr>
          </xdr:nvPicPr>
          <xdr:blipFill>
            <a:blip xmlns:r="http://schemas.openxmlformats.org/officeDocument/2006/relationships" r:embed="rId12"/>
            <a:srcRect/>
            <a:stretch>
              <a:fillRect/>
            </a:stretch>
          </xdr:blipFill>
          <xdr:spPr bwMode="auto">
            <a:xfrm>
              <a:off x="0" y="45186600"/>
              <a:ext cx="17573625" cy="26003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280</xdr:row>
          <xdr:rowOff>0</xdr:rowOff>
        </xdr:from>
        <xdr:to>
          <xdr:col>15</xdr:col>
          <xdr:colOff>438150</xdr:colOff>
          <xdr:row>290</xdr:row>
          <xdr:rowOff>85725</xdr:rowOff>
        </xdr:to>
        <xdr:pic>
          <xdr:nvPicPr>
            <xdr:cNvPr id="15" name="Imagem 14">
              <a:extLst>
                <a:ext uri="{FF2B5EF4-FFF2-40B4-BE49-F238E27FC236}">
                  <a16:creationId xmlns:a16="http://schemas.microsoft.com/office/drawing/2014/main" id="{C037B24C-079E-2C7E-927A-EA5545037A5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5.10'!$B$2:$J$9" spid="_x0000_s7911"/>
                </a:ext>
              </a:extLst>
            </xdr:cNvPicPr>
          </xdr:nvPicPr>
          <xdr:blipFill>
            <a:blip xmlns:r="http://schemas.openxmlformats.org/officeDocument/2006/relationships" r:embed="rId13"/>
            <a:srcRect/>
            <a:stretch>
              <a:fillRect/>
            </a:stretch>
          </xdr:blipFill>
          <xdr:spPr bwMode="auto">
            <a:xfrm>
              <a:off x="0" y="48101250"/>
              <a:ext cx="9544050" cy="17049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292</xdr:row>
          <xdr:rowOff>0</xdr:rowOff>
        </xdr:from>
        <xdr:to>
          <xdr:col>15</xdr:col>
          <xdr:colOff>352425</xdr:colOff>
          <xdr:row>302</xdr:row>
          <xdr:rowOff>95250</xdr:rowOff>
        </xdr:to>
        <xdr:pic>
          <xdr:nvPicPr>
            <xdr:cNvPr id="16" name="Imagem 15">
              <a:extLst>
                <a:ext uri="{FF2B5EF4-FFF2-40B4-BE49-F238E27FC236}">
                  <a16:creationId xmlns:a16="http://schemas.microsoft.com/office/drawing/2014/main" id="{4A6CDF41-1A40-641C-46C8-2245AF9C2FE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5.13'!$B$2:$J$8" spid="_x0000_s7912"/>
                </a:ext>
              </a:extLst>
            </xdr:cNvPicPr>
          </xdr:nvPicPr>
          <xdr:blipFill>
            <a:blip xmlns:r="http://schemas.openxmlformats.org/officeDocument/2006/relationships" r:embed="rId14"/>
            <a:srcRect/>
            <a:stretch>
              <a:fillRect/>
            </a:stretch>
          </xdr:blipFill>
          <xdr:spPr bwMode="auto">
            <a:xfrm>
              <a:off x="0" y="50044350"/>
              <a:ext cx="9458325" cy="17145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304</xdr:row>
          <xdr:rowOff>0</xdr:rowOff>
        </xdr:from>
        <xdr:to>
          <xdr:col>15</xdr:col>
          <xdr:colOff>438150</xdr:colOff>
          <xdr:row>314</xdr:row>
          <xdr:rowOff>85725</xdr:rowOff>
        </xdr:to>
        <xdr:pic>
          <xdr:nvPicPr>
            <xdr:cNvPr id="17" name="Imagem 16">
              <a:extLst>
                <a:ext uri="{FF2B5EF4-FFF2-40B4-BE49-F238E27FC236}">
                  <a16:creationId xmlns:a16="http://schemas.microsoft.com/office/drawing/2014/main" id="{C41983EB-838C-9A54-45D8-0995EA94E2AD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5.14'!$B$2:$J$9" spid="_x0000_s7913"/>
                </a:ext>
              </a:extLst>
            </xdr:cNvPicPr>
          </xdr:nvPicPr>
          <xdr:blipFill>
            <a:blip xmlns:r="http://schemas.openxmlformats.org/officeDocument/2006/relationships" r:embed="rId15"/>
            <a:srcRect/>
            <a:stretch>
              <a:fillRect/>
            </a:stretch>
          </xdr:blipFill>
          <xdr:spPr bwMode="auto">
            <a:xfrm>
              <a:off x="0" y="51987450"/>
              <a:ext cx="9544050" cy="17049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354</xdr:row>
          <xdr:rowOff>0</xdr:rowOff>
        </xdr:from>
        <xdr:to>
          <xdr:col>15</xdr:col>
          <xdr:colOff>485775</xdr:colOff>
          <xdr:row>386</xdr:row>
          <xdr:rowOff>95250</xdr:rowOff>
        </xdr:to>
        <xdr:pic>
          <xdr:nvPicPr>
            <xdr:cNvPr id="19" name="Imagem 18">
              <a:extLst>
                <a:ext uri="{FF2B5EF4-FFF2-40B4-BE49-F238E27FC236}">
                  <a16:creationId xmlns:a16="http://schemas.microsoft.com/office/drawing/2014/main" id="{F821B307-0542-1D75-EB8B-FB280449808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7.1.5'!$B$2:$J$17" spid="_x0000_s7914"/>
                </a:ext>
              </a:extLst>
            </xdr:cNvPicPr>
          </xdr:nvPicPr>
          <xdr:blipFill>
            <a:blip xmlns:r="http://schemas.openxmlformats.org/officeDocument/2006/relationships" r:embed="rId16"/>
            <a:srcRect/>
            <a:stretch>
              <a:fillRect/>
            </a:stretch>
          </xdr:blipFill>
          <xdr:spPr bwMode="auto">
            <a:xfrm>
              <a:off x="0" y="62674500"/>
              <a:ext cx="9591675" cy="52768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388</xdr:row>
          <xdr:rowOff>0</xdr:rowOff>
        </xdr:from>
        <xdr:to>
          <xdr:col>55</xdr:col>
          <xdr:colOff>600075</xdr:colOff>
          <xdr:row>485</xdr:row>
          <xdr:rowOff>0</xdr:rowOff>
        </xdr:to>
        <xdr:pic>
          <xdr:nvPicPr>
            <xdr:cNvPr id="20" name="Imagem 19">
              <a:extLst>
                <a:ext uri="{FF2B5EF4-FFF2-40B4-BE49-F238E27FC236}">
                  <a16:creationId xmlns:a16="http://schemas.microsoft.com/office/drawing/2014/main" id="{1A9E922B-96BF-EBAA-551D-A92B456B163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8.2.9'!$B$2:$AG$93" spid="_x0000_s7915"/>
                </a:ext>
              </a:extLst>
            </xdr:cNvPicPr>
          </xdr:nvPicPr>
          <xdr:blipFill>
            <a:blip xmlns:r="http://schemas.openxmlformats.org/officeDocument/2006/relationships" r:embed="rId17"/>
            <a:srcRect/>
            <a:stretch>
              <a:fillRect/>
            </a:stretch>
          </xdr:blipFill>
          <xdr:spPr bwMode="auto">
            <a:xfrm>
              <a:off x="0" y="68179950"/>
              <a:ext cx="34089975" cy="157067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487</xdr:row>
          <xdr:rowOff>0</xdr:rowOff>
        </xdr:from>
        <xdr:to>
          <xdr:col>30</xdr:col>
          <xdr:colOff>19050</xdr:colOff>
          <xdr:row>554</xdr:row>
          <xdr:rowOff>133350</xdr:rowOff>
        </xdr:to>
        <xdr:pic>
          <xdr:nvPicPr>
            <xdr:cNvPr id="21" name="Imagem 20">
              <a:extLst>
                <a:ext uri="{FF2B5EF4-FFF2-40B4-BE49-F238E27FC236}">
                  <a16:creationId xmlns:a16="http://schemas.microsoft.com/office/drawing/2014/main" id="{38C0BEDA-1F77-C5B5-F689-D403427CC4C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8.3.1'!$B$2:$X$65" spid="_x0000_s7916"/>
                </a:ext>
              </a:extLst>
            </xdr:cNvPicPr>
          </xdr:nvPicPr>
          <xdr:blipFill>
            <a:blip xmlns:r="http://schemas.openxmlformats.org/officeDocument/2006/relationships" r:embed="rId18"/>
            <a:srcRect/>
            <a:stretch>
              <a:fillRect/>
            </a:stretch>
          </xdr:blipFill>
          <xdr:spPr bwMode="auto">
            <a:xfrm>
              <a:off x="0" y="84210525"/>
              <a:ext cx="18268950" cy="109823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557</xdr:row>
          <xdr:rowOff>0</xdr:rowOff>
        </xdr:from>
        <xdr:to>
          <xdr:col>19</xdr:col>
          <xdr:colOff>342900</xdr:colOff>
          <xdr:row>641</xdr:row>
          <xdr:rowOff>28575</xdr:rowOff>
        </xdr:to>
        <xdr:pic>
          <xdr:nvPicPr>
            <xdr:cNvPr id="22" name="Imagem 21">
              <a:extLst>
                <a:ext uri="{FF2B5EF4-FFF2-40B4-BE49-F238E27FC236}">
                  <a16:creationId xmlns:a16="http://schemas.microsoft.com/office/drawing/2014/main" id="{BEFF119C-8A0C-5466-6E87-C3A5E903BCD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8.3.2'!$B$2:$N$81" spid="_x0000_s7917"/>
                </a:ext>
              </a:extLst>
            </xdr:cNvPicPr>
          </xdr:nvPicPr>
          <xdr:blipFill>
            <a:blip xmlns:r="http://schemas.openxmlformats.org/officeDocument/2006/relationships" r:embed="rId19"/>
            <a:srcRect/>
            <a:stretch>
              <a:fillRect/>
            </a:stretch>
          </xdr:blipFill>
          <xdr:spPr bwMode="auto">
            <a:xfrm>
              <a:off x="0" y="95545275"/>
              <a:ext cx="11887200" cy="136302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643</xdr:row>
          <xdr:rowOff>0</xdr:rowOff>
        </xdr:from>
        <xdr:to>
          <xdr:col>16</xdr:col>
          <xdr:colOff>152400</xdr:colOff>
          <xdr:row>673</xdr:row>
          <xdr:rowOff>95250</xdr:rowOff>
        </xdr:to>
        <xdr:pic>
          <xdr:nvPicPr>
            <xdr:cNvPr id="23" name="Imagem 22">
              <a:extLst>
                <a:ext uri="{FF2B5EF4-FFF2-40B4-BE49-F238E27FC236}">
                  <a16:creationId xmlns:a16="http://schemas.microsoft.com/office/drawing/2014/main" id="{32385E90-F6B1-A2B7-2AE6-9DAAA78F40E7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8.3.3'!$B$2:$J$12" spid="_x0000_s7918"/>
                </a:ext>
              </a:extLst>
            </xdr:cNvPicPr>
          </xdr:nvPicPr>
          <xdr:blipFill>
            <a:blip xmlns:r="http://schemas.openxmlformats.org/officeDocument/2006/relationships" r:embed="rId20"/>
            <a:srcRect/>
            <a:stretch>
              <a:fillRect/>
            </a:stretch>
          </xdr:blipFill>
          <xdr:spPr bwMode="auto">
            <a:xfrm>
              <a:off x="0" y="109470825"/>
              <a:ext cx="9867900" cy="49530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675</xdr:row>
          <xdr:rowOff>0</xdr:rowOff>
        </xdr:from>
        <xdr:to>
          <xdr:col>15</xdr:col>
          <xdr:colOff>438150</xdr:colOff>
          <xdr:row>700</xdr:row>
          <xdr:rowOff>9525</xdr:rowOff>
        </xdr:to>
        <xdr:pic>
          <xdr:nvPicPr>
            <xdr:cNvPr id="24" name="Imagem 23">
              <a:extLst>
                <a:ext uri="{FF2B5EF4-FFF2-40B4-BE49-F238E27FC236}">
                  <a16:creationId xmlns:a16="http://schemas.microsoft.com/office/drawing/2014/main" id="{774E6F95-4B27-A8C4-1C00-3E2EBFB69F89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8.3.4'!$B$2:$J$17" spid="_x0000_s7919"/>
                </a:ext>
              </a:extLst>
            </xdr:cNvPicPr>
          </xdr:nvPicPr>
          <xdr:blipFill>
            <a:blip xmlns:r="http://schemas.openxmlformats.org/officeDocument/2006/relationships" r:embed="rId21"/>
            <a:srcRect/>
            <a:stretch>
              <a:fillRect/>
            </a:stretch>
          </xdr:blipFill>
          <xdr:spPr bwMode="auto">
            <a:xfrm>
              <a:off x="0" y="114652425"/>
              <a:ext cx="9544050" cy="40576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702</xdr:row>
          <xdr:rowOff>0</xdr:rowOff>
        </xdr:from>
        <xdr:to>
          <xdr:col>15</xdr:col>
          <xdr:colOff>438150</xdr:colOff>
          <xdr:row>727</xdr:row>
          <xdr:rowOff>9525</xdr:rowOff>
        </xdr:to>
        <xdr:pic>
          <xdr:nvPicPr>
            <xdr:cNvPr id="25" name="Imagem 24">
              <a:extLst>
                <a:ext uri="{FF2B5EF4-FFF2-40B4-BE49-F238E27FC236}">
                  <a16:creationId xmlns:a16="http://schemas.microsoft.com/office/drawing/2014/main" id="{339D8562-CAD1-230E-9D5B-72896A24CD6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8.3.5'!$B$2:$J$17" spid="_x0000_s7920"/>
                </a:ext>
              </a:extLst>
            </xdr:cNvPicPr>
          </xdr:nvPicPr>
          <xdr:blipFill>
            <a:blip xmlns:r="http://schemas.openxmlformats.org/officeDocument/2006/relationships" r:embed="rId22"/>
            <a:srcRect/>
            <a:stretch>
              <a:fillRect/>
            </a:stretch>
          </xdr:blipFill>
          <xdr:spPr bwMode="auto">
            <a:xfrm>
              <a:off x="0" y="119024400"/>
              <a:ext cx="9544050" cy="40576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729</xdr:row>
          <xdr:rowOff>0</xdr:rowOff>
        </xdr:from>
        <xdr:to>
          <xdr:col>28</xdr:col>
          <xdr:colOff>504825</xdr:colOff>
          <xdr:row>825</xdr:row>
          <xdr:rowOff>47625</xdr:rowOff>
        </xdr:to>
        <xdr:pic>
          <xdr:nvPicPr>
            <xdr:cNvPr id="26" name="Imagem 25">
              <a:extLst>
                <a:ext uri="{FF2B5EF4-FFF2-40B4-BE49-F238E27FC236}">
                  <a16:creationId xmlns:a16="http://schemas.microsoft.com/office/drawing/2014/main" id="{AE7813DB-247E-B048-F14B-95BDE7D072C6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8.5.1'!$B$2:$X$90" spid="_x0000_s7921"/>
                </a:ext>
              </a:extLst>
            </xdr:cNvPicPr>
          </xdr:nvPicPr>
          <xdr:blipFill>
            <a:blip xmlns:r="http://schemas.openxmlformats.org/officeDocument/2006/relationships" r:embed="rId23"/>
            <a:srcRect/>
            <a:stretch>
              <a:fillRect/>
            </a:stretch>
          </xdr:blipFill>
          <xdr:spPr bwMode="auto">
            <a:xfrm>
              <a:off x="0" y="123396375"/>
              <a:ext cx="17535525" cy="155924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827</xdr:row>
          <xdr:rowOff>0</xdr:rowOff>
        </xdr:from>
        <xdr:to>
          <xdr:col>29</xdr:col>
          <xdr:colOff>542925</xdr:colOff>
          <xdr:row>915</xdr:row>
          <xdr:rowOff>19050</xdr:rowOff>
        </xdr:to>
        <xdr:pic>
          <xdr:nvPicPr>
            <xdr:cNvPr id="27" name="Imagem 26">
              <a:extLst>
                <a:ext uri="{FF2B5EF4-FFF2-40B4-BE49-F238E27FC236}">
                  <a16:creationId xmlns:a16="http://schemas.microsoft.com/office/drawing/2014/main" id="{5167AB2B-DF17-390A-A42A-4D053C93697D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9.2.1'!$B$2:$X$84" spid="_x0000_s7922"/>
                </a:ext>
              </a:extLst>
            </xdr:cNvPicPr>
          </xdr:nvPicPr>
          <xdr:blipFill>
            <a:blip xmlns:r="http://schemas.openxmlformats.org/officeDocument/2006/relationships" r:embed="rId24"/>
            <a:srcRect/>
            <a:stretch>
              <a:fillRect/>
            </a:stretch>
          </xdr:blipFill>
          <xdr:spPr bwMode="auto">
            <a:xfrm>
              <a:off x="0" y="139265025"/>
              <a:ext cx="18183225" cy="142684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917</xdr:row>
          <xdr:rowOff>0</xdr:rowOff>
        </xdr:from>
        <xdr:to>
          <xdr:col>14</xdr:col>
          <xdr:colOff>542925</xdr:colOff>
          <xdr:row>929</xdr:row>
          <xdr:rowOff>66675</xdr:rowOff>
        </xdr:to>
        <xdr:pic>
          <xdr:nvPicPr>
            <xdr:cNvPr id="28" name="Imagem 27">
              <a:extLst>
                <a:ext uri="{FF2B5EF4-FFF2-40B4-BE49-F238E27FC236}">
                  <a16:creationId xmlns:a16="http://schemas.microsoft.com/office/drawing/2014/main" id="{72E1619A-BC77-8AD7-5B02-1B744C7BFE7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9.3.4'!$B$2:$J$10" spid="_x0000_s7923"/>
                </a:ext>
              </a:extLst>
            </xdr:cNvPicPr>
          </xdr:nvPicPr>
          <xdr:blipFill>
            <a:blip xmlns:r="http://schemas.openxmlformats.org/officeDocument/2006/relationships" r:embed="rId25"/>
            <a:srcRect/>
            <a:stretch>
              <a:fillRect/>
            </a:stretch>
          </xdr:blipFill>
          <xdr:spPr bwMode="auto">
            <a:xfrm>
              <a:off x="0" y="153838275"/>
              <a:ext cx="9039225" cy="20097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931</xdr:row>
          <xdr:rowOff>0</xdr:rowOff>
        </xdr:from>
        <xdr:to>
          <xdr:col>17</xdr:col>
          <xdr:colOff>142875</xdr:colOff>
          <xdr:row>965</xdr:row>
          <xdr:rowOff>133350</xdr:rowOff>
        </xdr:to>
        <xdr:pic>
          <xdr:nvPicPr>
            <xdr:cNvPr id="29" name="Imagem 28">
              <a:extLst>
                <a:ext uri="{FF2B5EF4-FFF2-40B4-BE49-F238E27FC236}">
                  <a16:creationId xmlns:a16="http://schemas.microsoft.com/office/drawing/2014/main" id="{4FF1C4B2-DB61-4EEC-6E8C-35AAE5E1955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9.3.5'!$B$2:$J$23" spid="_x0000_s7924"/>
                </a:ext>
              </a:extLst>
            </xdr:cNvPicPr>
          </xdr:nvPicPr>
          <xdr:blipFill>
            <a:blip xmlns:r="http://schemas.openxmlformats.org/officeDocument/2006/relationships" r:embed="rId26"/>
            <a:srcRect/>
            <a:stretch>
              <a:fillRect/>
            </a:stretch>
          </xdr:blipFill>
          <xdr:spPr bwMode="auto">
            <a:xfrm>
              <a:off x="0" y="156105225"/>
              <a:ext cx="10467975" cy="56388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967</xdr:row>
          <xdr:rowOff>0</xdr:rowOff>
        </xdr:from>
        <xdr:to>
          <xdr:col>17</xdr:col>
          <xdr:colOff>38100</xdr:colOff>
          <xdr:row>979</xdr:row>
          <xdr:rowOff>66675</xdr:rowOff>
        </xdr:to>
        <xdr:pic>
          <xdr:nvPicPr>
            <xdr:cNvPr id="31" name="Imagem 30">
              <a:extLst>
                <a:ext uri="{FF2B5EF4-FFF2-40B4-BE49-F238E27FC236}">
                  <a16:creationId xmlns:a16="http://schemas.microsoft.com/office/drawing/2014/main" id="{BF850E94-6A2D-F139-1644-F5E35CAD63C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9.3.6'!$B$2:$J$11" spid="_x0000_s7925"/>
                </a:ext>
              </a:extLst>
            </xdr:cNvPicPr>
          </xdr:nvPicPr>
          <xdr:blipFill>
            <a:blip xmlns:r="http://schemas.openxmlformats.org/officeDocument/2006/relationships" r:embed="rId27"/>
            <a:srcRect/>
            <a:stretch>
              <a:fillRect/>
            </a:stretch>
          </xdr:blipFill>
          <xdr:spPr bwMode="auto">
            <a:xfrm>
              <a:off x="0" y="161934525"/>
              <a:ext cx="10363200" cy="20097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981</xdr:row>
          <xdr:rowOff>0</xdr:rowOff>
        </xdr:from>
        <xdr:to>
          <xdr:col>14</xdr:col>
          <xdr:colOff>542925</xdr:colOff>
          <xdr:row>999</xdr:row>
          <xdr:rowOff>66675</xdr:rowOff>
        </xdr:to>
        <xdr:pic>
          <xdr:nvPicPr>
            <xdr:cNvPr id="32" name="Imagem 31">
              <a:extLst>
                <a:ext uri="{FF2B5EF4-FFF2-40B4-BE49-F238E27FC236}">
                  <a16:creationId xmlns:a16="http://schemas.microsoft.com/office/drawing/2014/main" id="{54F294FD-9AB0-89A5-C7EB-53009B57A65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9.3.7'!$B$2:$J$14" spid="_x0000_s7926"/>
                </a:ext>
              </a:extLst>
            </xdr:cNvPicPr>
          </xdr:nvPicPr>
          <xdr:blipFill>
            <a:blip xmlns:r="http://schemas.openxmlformats.org/officeDocument/2006/relationships" r:embed="rId28"/>
            <a:srcRect/>
            <a:stretch>
              <a:fillRect/>
            </a:stretch>
          </xdr:blipFill>
          <xdr:spPr bwMode="auto">
            <a:xfrm>
              <a:off x="0" y="164201475"/>
              <a:ext cx="9039225" cy="29813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1001</xdr:row>
          <xdr:rowOff>0</xdr:rowOff>
        </xdr:from>
        <xdr:to>
          <xdr:col>14</xdr:col>
          <xdr:colOff>542925</xdr:colOff>
          <xdr:row>1021</xdr:row>
          <xdr:rowOff>66675</xdr:rowOff>
        </xdr:to>
        <xdr:pic>
          <xdr:nvPicPr>
            <xdr:cNvPr id="33" name="Imagem 32">
              <a:extLst>
                <a:ext uri="{FF2B5EF4-FFF2-40B4-BE49-F238E27FC236}">
                  <a16:creationId xmlns:a16="http://schemas.microsoft.com/office/drawing/2014/main" id="{EB135551-492E-AEF5-4E9D-F07DB51B8AE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9.3.8'!$B$2:$J$15" spid="_x0000_s7927"/>
                </a:ext>
              </a:extLst>
            </xdr:cNvPicPr>
          </xdr:nvPicPr>
          <xdr:blipFill>
            <a:blip xmlns:r="http://schemas.openxmlformats.org/officeDocument/2006/relationships" r:embed="rId29"/>
            <a:srcRect/>
            <a:stretch>
              <a:fillRect/>
            </a:stretch>
          </xdr:blipFill>
          <xdr:spPr bwMode="auto">
            <a:xfrm>
              <a:off x="0" y="167439975"/>
              <a:ext cx="9039225" cy="33051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1023</xdr:row>
          <xdr:rowOff>0</xdr:rowOff>
        </xdr:from>
        <xdr:to>
          <xdr:col>14</xdr:col>
          <xdr:colOff>542925</xdr:colOff>
          <xdr:row>1034</xdr:row>
          <xdr:rowOff>66675</xdr:rowOff>
        </xdr:to>
        <xdr:pic>
          <xdr:nvPicPr>
            <xdr:cNvPr id="34" name="Imagem 33">
              <a:extLst>
                <a:ext uri="{FF2B5EF4-FFF2-40B4-BE49-F238E27FC236}">
                  <a16:creationId xmlns:a16="http://schemas.microsoft.com/office/drawing/2014/main" id="{EDF59D30-9621-16F4-DB9E-FE114C75294E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9.3.11'!$B$2:$J$10" spid="_x0000_s7928"/>
                </a:ext>
              </a:extLst>
            </xdr:cNvPicPr>
          </xdr:nvPicPr>
          <xdr:blipFill>
            <a:blip xmlns:r="http://schemas.openxmlformats.org/officeDocument/2006/relationships" r:embed="rId30"/>
            <a:srcRect/>
            <a:stretch>
              <a:fillRect/>
            </a:stretch>
          </xdr:blipFill>
          <xdr:spPr bwMode="auto">
            <a:xfrm>
              <a:off x="0" y="171002325"/>
              <a:ext cx="9039225" cy="18478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1036</xdr:row>
          <xdr:rowOff>0</xdr:rowOff>
        </xdr:from>
        <xdr:to>
          <xdr:col>16</xdr:col>
          <xdr:colOff>85725</xdr:colOff>
          <xdr:row>1070</xdr:row>
          <xdr:rowOff>85725</xdr:rowOff>
        </xdr:to>
        <xdr:pic>
          <xdr:nvPicPr>
            <xdr:cNvPr id="35" name="Imagem 34">
              <a:extLst>
                <a:ext uri="{FF2B5EF4-FFF2-40B4-BE49-F238E27FC236}">
                  <a16:creationId xmlns:a16="http://schemas.microsoft.com/office/drawing/2014/main" id="{1F8682FB-C840-F386-6B8D-1A2E8D09C8E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10.2'!$B$2:$J$29" spid="_x0000_s7929"/>
                </a:ext>
              </a:extLst>
            </xdr:cNvPicPr>
          </xdr:nvPicPr>
          <xdr:blipFill>
            <a:blip xmlns:r="http://schemas.openxmlformats.org/officeDocument/2006/relationships" r:embed="rId31"/>
            <a:srcRect/>
            <a:stretch>
              <a:fillRect/>
            </a:stretch>
          </xdr:blipFill>
          <xdr:spPr bwMode="auto">
            <a:xfrm>
              <a:off x="0" y="173107350"/>
              <a:ext cx="9801225" cy="55911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1072</xdr:row>
          <xdr:rowOff>0</xdr:rowOff>
        </xdr:from>
        <xdr:to>
          <xdr:col>48</xdr:col>
          <xdr:colOff>219075</xdr:colOff>
          <xdr:row>1187</xdr:row>
          <xdr:rowOff>0</xdr:rowOff>
        </xdr:to>
        <xdr:pic>
          <xdr:nvPicPr>
            <xdr:cNvPr id="36" name="Imagem 35">
              <a:extLst>
                <a:ext uri="{FF2B5EF4-FFF2-40B4-BE49-F238E27FC236}">
                  <a16:creationId xmlns:a16="http://schemas.microsoft.com/office/drawing/2014/main" id="{0359317A-5B32-F151-FE56-0317957E59DF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12.1.1'!$B$2:$Z$110" spid="_x0000_s7930"/>
                </a:ext>
              </a:extLst>
            </xdr:cNvPicPr>
          </xdr:nvPicPr>
          <xdr:blipFill>
            <a:blip xmlns:r="http://schemas.openxmlformats.org/officeDocument/2006/relationships" r:embed="rId32"/>
            <a:srcRect/>
            <a:stretch>
              <a:fillRect/>
            </a:stretch>
          </xdr:blipFill>
          <xdr:spPr bwMode="auto">
            <a:xfrm>
              <a:off x="0" y="178936650"/>
              <a:ext cx="29441775" cy="186213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1189</xdr:row>
          <xdr:rowOff>0</xdr:rowOff>
        </xdr:from>
        <xdr:to>
          <xdr:col>59</xdr:col>
          <xdr:colOff>438150</xdr:colOff>
          <xdr:row>1336</xdr:row>
          <xdr:rowOff>76200</xdr:rowOff>
        </xdr:to>
        <xdr:pic>
          <xdr:nvPicPr>
            <xdr:cNvPr id="37" name="Imagem 36">
              <a:extLst>
                <a:ext uri="{FF2B5EF4-FFF2-40B4-BE49-F238E27FC236}">
                  <a16:creationId xmlns:a16="http://schemas.microsoft.com/office/drawing/2014/main" id="{84A3A9BE-6359-78D1-FACE-A4B1D336041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12.2.1'!$B$2:$AJ$144" spid="_x0000_s7931"/>
                </a:ext>
              </a:extLst>
            </xdr:cNvPicPr>
          </xdr:nvPicPr>
          <xdr:blipFill>
            <a:blip xmlns:r="http://schemas.openxmlformats.org/officeDocument/2006/relationships" r:embed="rId33"/>
            <a:srcRect/>
            <a:stretch>
              <a:fillRect/>
            </a:stretch>
          </xdr:blipFill>
          <xdr:spPr bwMode="auto">
            <a:xfrm>
              <a:off x="0" y="197881875"/>
              <a:ext cx="36366450" cy="238791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1338</xdr:row>
          <xdr:rowOff>0</xdr:rowOff>
        </xdr:from>
        <xdr:to>
          <xdr:col>32</xdr:col>
          <xdr:colOff>219075</xdr:colOff>
          <xdr:row>1374</xdr:row>
          <xdr:rowOff>28575</xdr:rowOff>
        </xdr:to>
        <xdr:pic>
          <xdr:nvPicPr>
            <xdr:cNvPr id="38" name="Imagem 37">
              <a:extLst>
                <a:ext uri="{FF2B5EF4-FFF2-40B4-BE49-F238E27FC236}">
                  <a16:creationId xmlns:a16="http://schemas.microsoft.com/office/drawing/2014/main" id="{EB2792F3-4F80-CE02-4026-6BD773AE3A0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13.1.1.3'!$B$2:$Y$26" spid="_x0000_s7932"/>
                </a:ext>
              </a:extLst>
            </xdr:cNvPicPr>
          </xdr:nvPicPr>
          <xdr:blipFill>
            <a:blip xmlns:r="http://schemas.openxmlformats.org/officeDocument/2006/relationships" r:embed="rId34"/>
            <a:srcRect/>
            <a:stretch>
              <a:fillRect/>
            </a:stretch>
          </xdr:blipFill>
          <xdr:spPr bwMode="auto">
            <a:xfrm>
              <a:off x="0" y="222008700"/>
              <a:ext cx="19688175" cy="58578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1376</xdr:row>
          <xdr:rowOff>0</xdr:rowOff>
        </xdr:from>
        <xdr:to>
          <xdr:col>29</xdr:col>
          <xdr:colOff>19050</xdr:colOff>
          <xdr:row>1408</xdr:row>
          <xdr:rowOff>114300</xdr:rowOff>
        </xdr:to>
        <xdr:pic>
          <xdr:nvPicPr>
            <xdr:cNvPr id="40" name="Imagem 39">
              <a:extLst>
                <a:ext uri="{FF2B5EF4-FFF2-40B4-BE49-F238E27FC236}">
                  <a16:creationId xmlns:a16="http://schemas.microsoft.com/office/drawing/2014/main" id="{E516C041-D2CF-6936-7EA6-FAF0A2DED70D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13.1.2.1'!$B$2:$V$20" spid="_x0000_s7933"/>
                </a:ext>
              </a:extLst>
            </xdr:cNvPicPr>
          </xdr:nvPicPr>
          <xdr:blipFill>
            <a:blip xmlns:r="http://schemas.openxmlformats.org/officeDocument/2006/relationships" r:embed="rId35"/>
            <a:srcRect/>
            <a:stretch>
              <a:fillRect/>
            </a:stretch>
          </xdr:blipFill>
          <xdr:spPr bwMode="auto">
            <a:xfrm>
              <a:off x="0" y="228161850"/>
              <a:ext cx="17659350" cy="52959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1410</xdr:row>
          <xdr:rowOff>0</xdr:rowOff>
        </xdr:from>
        <xdr:to>
          <xdr:col>29</xdr:col>
          <xdr:colOff>19050</xdr:colOff>
          <xdr:row>1443</xdr:row>
          <xdr:rowOff>104775</xdr:rowOff>
        </xdr:to>
        <xdr:pic>
          <xdr:nvPicPr>
            <xdr:cNvPr id="41" name="Imagem 40">
              <a:extLst>
                <a:ext uri="{FF2B5EF4-FFF2-40B4-BE49-F238E27FC236}">
                  <a16:creationId xmlns:a16="http://schemas.microsoft.com/office/drawing/2014/main" id="{F2000161-0C44-E987-500B-AE285002C42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13.1.4.1'!$B$2:$V$23" spid="_x0000_s7934"/>
                </a:ext>
              </a:extLst>
            </xdr:cNvPicPr>
          </xdr:nvPicPr>
          <xdr:blipFill>
            <a:blip xmlns:r="http://schemas.openxmlformats.org/officeDocument/2006/relationships" r:embed="rId36"/>
            <a:srcRect/>
            <a:stretch>
              <a:fillRect/>
            </a:stretch>
          </xdr:blipFill>
          <xdr:spPr bwMode="auto">
            <a:xfrm>
              <a:off x="0" y="233667300"/>
              <a:ext cx="17659350" cy="54483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1445</xdr:row>
          <xdr:rowOff>0</xdr:rowOff>
        </xdr:from>
        <xdr:to>
          <xdr:col>19</xdr:col>
          <xdr:colOff>514350</xdr:colOff>
          <xdr:row>1472</xdr:row>
          <xdr:rowOff>38100</xdr:rowOff>
        </xdr:to>
        <xdr:pic>
          <xdr:nvPicPr>
            <xdr:cNvPr id="42" name="Imagem 41">
              <a:extLst>
                <a:ext uri="{FF2B5EF4-FFF2-40B4-BE49-F238E27FC236}">
                  <a16:creationId xmlns:a16="http://schemas.microsoft.com/office/drawing/2014/main" id="{709FEED5-B9AE-FD04-1AA1-66C1014138E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13.3.1'!$B$2:$J$21" spid="_x0000_s7935"/>
                </a:ext>
              </a:extLst>
            </xdr:cNvPicPr>
          </xdr:nvPicPr>
          <xdr:blipFill>
            <a:blip xmlns:r="http://schemas.openxmlformats.org/officeDocument/2006/relationships" r:embed="rId37"/>
            <a:srcRect/>
            <a:stretch>
              <a:fillRect/>
            </a:stretch>
          </xdr:blipFill>
          <xdr:spPr bwMode="auto">
            <a:xfrm>
              <a:off x="0" y="239334675"/>
              <a:ext cx="12058650" cy="44100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1474</xdr:row>
          <xdr:rowOff>0</xdr:rowOff>
        </xdr:from>
        <xdr:to>
          <xdr:col>20</xdr:col>
          <xdr:colOff>0</xdr:colOff>
          <xdr:row>1494</xdr:row>
          <xdr:rowOff>0</xdr:rowOff>
        </xdr:to>
        <xdr:pic>
          <xdr:nvPicPr>
            <xdr:cNvPr id="43" name="Imagem 42">
              <a:extLst>
                <a:ext uri="{FF2B5EF4-FFF2-40B4-BE49-F238E27FC236}">
                  <a16:creationId xmlns:a16="http://schemas.microsoft.com/office/drawing/2014/main" id="{D8FD7601-2967-3A80-03C5-2D468E1F26F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13.3.3'!$B$2:$J$17" spid="_x0000_s7936"/>
                </a:ext>
              </a:extLst>
            </xdr:cNvPicPr>
          </xdr:nvPicPr>
          <xdr:blipFill>
            <a:blip xmlns:r="http://schemas.openxmlformats.org/officeDocument/2006/relationships" r:embed="rId38"/>
            <a:srcRect/>
            <a:stretch>
              <a:fillRect/>
            </a:stretch>
          </xdr:blipFill>
          <xdr:spPr bwMode="auto">
            <a:xfrm>
              <a:off x="0" y="244030500"/>
              <a:ext cx="12153900" cy="32385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1495</xdr:row>
          <xdr:rowOff>0</xdr:rowOff>
        </xdr:from>
        <xdr:to>
          <xdr:col>16</xdr:col>
          <xdr:colOff>390525</xdr:colOff>
          <xdr:row>1522</xdr:row>
          <xdr:rowOff>28575</xdr:rowOff>
        </xdr:to>
        <xdr:pic>
          <xdr:nvPicPr>
            <xdr:cNvPr id="44" name="Imagem 43">
              <a:extLst>
                <a:ext uri="{FF2B5EF4-FFF2-40B4-BE49-F238E27FC236}">
                  <a16:creationId xmlns:a16="http://schemas.microsoft.com/office/drawing/2014/main" id="{FDD435DF-239E-FFC2-85E3-0D50365E504A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13.3.4'!$B$2:$J$17" spid="_x0000_s7937"/>
                </a:ext>
              </a:extLst>
            </xdr:cNvPicPr>
          </xdr:nvPicPr>
          <xdr:blipFill>
            <a:blip xmlns:r="http://schemas.openxmlformats.org/officeDocument/2006/relationships" r:embed="rId39"/>
            <a:srcRect/>
            <a:stretch>
              <a:fillRect/>
            </a:stretch>
          </xdr:blipFill>
          <xdr:spPr bwMode="auto">
            <a:xfrm>
              <a:off x="0" y="247430925"/>
              <a:ext cx="10106025" cy="44005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1524</xdr:row>
          <xdr:rowOff>0</xdr:rowOff>
        </xdr:from>
        <xdr:to>
          <xdr:col>15</xdr:col>
          <xdr:colOff>476250</xdr:colOff>
          <xdr:row>1533</xdr:row>
          <xdr:rowOff>85725</xdr:rowOff>
        </xdr:to>
        <xdr:pic>
          <xdr:nvPicPr>
            <xdr:cNvPr id="45" name="Imagem 44">
              <a:extLst>
                <a:ext uri="{FF2B5EF4-FFF2-40B4-BE49-F238E27FC236}">
                  <a16:creationId xmlns:a16="http://schemas.microsoft.com/office/drawing/2014/main" id="{4D2B30C0-4339-CFD0-99DA-3D34D9F651C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13.3.5'!$B$2:$J$8" spid="_x0000_s7938"/>
                </a:ext>
              </a:extLst>
            </xdr:cNvPicPr>
          </xdr:nvPicPr>
          <xdr:blipFill>
            <a:blip xmlns:r="http://schemas.openxmlformats.org/officeDocument/2006/relationships" r:embed="rId40"/>
            <a:srcRect/>
            <a:stretch>
              <a:fillRect/>
            </a:stretch>
          </xdr:blipFill>
          <xdr:spPr bwMode="auto">
            <a:xfrm>
              <a:off x="0" y="252126750"/>
              <a:ext cx="9582150" cy="15430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1535</xdr:row>
          <xdr:rowOff>0</xdr:rowOff>
        </xdr:from>
        <xdr:to>
          <xdr:col>15</xdr:col>
          <xdr:colOff>504825</xdr:colOff>
          <xdr:row>1545</xdr:row>
          <xdr:rowOff>0</xdr:rowOff>
        </xdr:to>
        <xdr:pic>
          <xdr:nvPicPr>
            <xdr:cNvPr id="46" name="Imagem 45">
              <a:extLst>
                <a:ext uri="{FF2B5EF4-FFF2-40B4-BE49-F238E27FC236}">
                  <a16:creationId xmlns:a16="http://schemas.microsoft.com/office/drawing/2014/main" id="{0CCC5081-7F55-AEB3-3366-DEE4887DA6D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13.3.6'!$B$2:$J$9" spid="_x0000_s7939"/>
                </a:ext>
              </a:extLst>
            </xdr:cNvPicPr>
          </xdr:nvPicPr>
          <xdr:blipFill>
            <a:blip xmlns:r="http://schemas.openxmlformats.org/officeDocument/2006/relationships" r:embed="rId41"/>
            <a:srcRect/>
            <a:stretch>
              <a:fillRect/>
            </a:stretch>
          </xdr:blipFill>
          <xdr:spPr bwMode="auto">
            <a:xfrm>
              <a:off x="0" y="253907925"/>
              <a:ext cx="9610725" cy="16192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1547</xdr:row>
          <xdr:rowOff>0</xdr:rowOff>
        </xdr:from>
        <xdr:to>
          <xdr:col>16</xdr:col>
          <xdr:colOff>76200</xdr:colOff>
          <xdr:row>1561</xdr:row>
          <xdr:rowOff>85725</xdr:rowOff>
        </xdr:to>
        <xdr:pic>
          <xdr:nvPicPr>
            <xdr:cNvPr id="47" name="Imagem 46">
              <a:extLst>
                <a:ext uri="{FF2B5EF4-FFF2-40B4-BE49-F238E27FC236}">
                  <a16:creationId xmlns:a16="http://schemas.microsoft.com/office/drawing/2014/main" id="{FBD92248-9290-BA03-8EC5-3682F30F88A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13.3.8'!$B$2:$J$13" spid="_x0000_s7940"/>
                </a:ext>
              </a:extLst>
            </xdr:cNvPicPr>
          </xdr:nvPicPr>
          <xdr:blipFill>
            <a:blip xmlns:r="http://schemas.openxmlformats.org/officeDocument/2006/relationships" r:embed="rId42"/>
            <a:srcRect/>
            <a:stretch>
              <a:fillRect/>
            </a:stretch>
          </xdr:blipFill>
          <xdr:spPr bwMode="auto">
            <a:xfrm>
              <a:off x="0" y="255851025"/>
              <a:ext cx="9791700" cy="23526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1563</xdr:row>
          <xdr:rowOff>0</xdr:rowOff>
        </xdr:from>
        <xdr:to>
          <xdr:col>17</xdr:col>
          <xdr:colOff>219075</xdr:colOff>
          <xdr:row>1605</xdr:row>
          <xdr:rowOff>152400</xdr:rowOff>
        </xdr:to>
        <xdr:pic>
          <xdr:nvPicPr>
            <xdr:cNvPr id="48" name="Imagem 47">
              <a:extLst>
                <a:ext uri="{FF2B5EF4-FFF2-40B4-BE49-F238E27FC236}">
                  <a16:creationId xmlns:a16="http://schemas.microsoft.com/office/drawing/2014/main" id="{077AED39-5B16-E739-8970-D7223A82C42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13.4.1'!$B$2:$J$27" spid="_x0000_s7941"/>
                </a:ext>
              </a:extLst>
            </xdr:cNvPicPr>
          </xdr:nvPicPr>
          <xdr:blipFill>
            <a:blip xmlns:r="http://schemas.openxmlformats.org/officeDocument/2006/relationships" r:embed="rId43"/>
            <a:srcRect/>
            <a:stretch>
              <a:fillRect/>
            </a:stretch>
          </xdr:blipFill>
          <xdr:spPr bwMode="auto">
            <a:xfrm>
              <a:off x="0" y="258441825"/>
              <a:ext cx="10544175" cy="69532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1608</xdr:row>
          <xdr:rowOff>0</xdr:rowOff>
        </xdr:from>
        <xdr:to>
          <xdr:col>14</xdr:col>
          <xdr:colOff>171450</xdr:colOff>
          <xdr:row>1622</xdr:row>
          <xdr:rowOff>0</xdr:rowOff>
        </xdr:to>
        <xdr:pic>
          <xdr:nvPicPr>
            <xdr:cNvPr id="50" name="Imagem 49">
              <a:extLst>
                <a:ext uri="{FF2B5EF4-FFF2-40B4-BE49-F238E27FC236}">
                  <a16:creationId xmlns:a16="http://schemas.microsoft.com/office/drawing/2014/main" id="{3264BC20-BF97-E028-F538-9C37AD9412C3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14.1.1'!$B$2:$J$10" spid="_x0000_s7942"/>
                </a:ext>
              </a:extLst>
            </xdr:cNvPicPr>
          </xdr:nvPicPr>
          <xdr:blipFill>
            <a:blip xmlns:r="http://schemas.openxmlformats.org/officeDocument/2006/relationships" r:embed="rId44"/>
            <a:srcRect/>
            <a:stretch>
              <a:fillRect/>
            </a:stretch>
          </xdr:blipFill>
          <xdr:spPr bwMode="auto">
            <a:xfrm>
              <a:off x="0" y="265728450"/>
              <a:ext cx="8667750" cy="226695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1624</xdr:row>
          <xdr:rowOff>0</xdr:rowOff>
        </xdr:from>
        <xdr:to>
          <xdr:col>14</xdr:col>
          <xdr:colOff>171450</xdr:colOff>
          <xdr:row>1636</xdr:row>
          <xdr:rowOff>0</xdr:rowOff>
        </xdr:to>
        <xdr:pic>
          <xdr:nvPicPr>
            <xdr:cNvPr id="51" name="Imagem 50">
              <a:extLst>
                <a:ext uri="{FF2B5EF4-FFF2-40B4-BE49-F238E27FC236}">
                  <a16:creationId xmlns:a16="http://schemas.microsoft.com/office/drawing/2014/main" id="{96C402F5-6175-92FF-7C69-BC9A7DECDDC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15.1'!$B$2:$J$9" spid="_x0000_s7943"/>
                </a:ext>
              </a:extLst>
            </xdr:cNvPicPr>
          </xdr:nvPicPr>
          <xdr:blipFill>
            <a:blip xmlns:r="http://schemas.openxmlformats.org/officeDocument/2006/relationships" r:embed="rId45"/>
            <a:srcRect/>
            <a:stretch>
              <a:fillRect/>
            </a:stretch>
          </xdr:blipFill>
          <xdr:spPr bwMode="auto">
            <a:xfrm>
              <a:off x="0" y="268319250"/>
              <a:ext cx="8667750" cy="19431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1637</xdr:row>
          <xdr:rowOff>0</xdr:rowOff>
        </xdr:from>
        <xdr:to>
          <xdr:col>15</xdr:col>
          <xdr:colOff>238125</xdr:colOff>
          <xdr:row>1649</xdr:row>
          <xdr:rowOff>0</xdr:rowOff>
        </xdr:to>
        <xdr:pic>
          <xdr:nvPicPr>
            <xdr:cNvPr id="52" name="Imagem 51">
              <a:extLst>
                <a:ext uri="{FF2B5EF4-FFF2-40B4-BE49-F238E27FC236}">
                  <a16:creationId xmlns:a16="http://schemas.microsoft.com/office/drawing/2014/main" id="{52825BE9-8904-F2EB-A887-C77FC151D9E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15.2'!$B$2:$J$9" spid="_x0000_s7944"/>
                </a:ext>
              </a:extLst>
            </xdr:cNvPicPr>
          </xdr:nvPicPr>
          <xdr:blipFill>
            <a:blip xmlns:r="http://schemas.openxmlformats.org/officeDocument/2006/relationships" r:embed="rId46"/>
            <a:srcRect/>
            <a:stretch>
              <a:fillRect/>
            </a:stretch>
          </xdr:blipFill>
          <xdr:spPr bwMode="auto">
            <a:xfrm>
              <a:off x="0" y="270424275"/>
              <a:ext cx="9344025" cy="19431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1651</xdr:row>
          <xdr:rowOff>0</xdr:rowOff>
        </xdr:from>
        <xdr:to>
          <xdr:col>15</xdr:col>
          <xdr:colOff>238125</xdr:colOff>
          <xdr:row>1662</xdr:row>
          <xdr:rowOff>0</xdr:rowOff>
        </xdr:to>
        <xdr:pic>
          <xdr:nvPicPr>
            <xdr:cNvPr id="53" name="Imagem 52">
              <a:extLst>
                <a:ext uri="{FF2B5EF4-FFF2-40B4-BE49-F238E27FC236}">
                  <a16:creationId xmlns:a16="http://schemas.microsoft.com/office/drawing/2014/main" id="{26815992-A57F-BA15-49B5-1413B2747F4B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15.3'!$B$2:$J$9" spid="_x0000_s7945"/>
                </a:ext>
              </a:extLst>
            </xdr:cNvPicPr>
          </xdr:nvPicPr>
          <xdr:blipFill>
            <a:blip xmlns:r="http://schemas.openxmlformats.org/officeDocument/2006/relationships" r:embed="rId47"/>
            <a:srcRect/>
            <a:stretch>
              <a:fillRect/>
            </a:stretch>
          </xdr:blipFill>
          <xdr:spPr bwMode="auto">
            <a:xfrm>
              <a:off x="0" y="272691225"/>
              <a:ext cx="9344025" cy="178117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1664</xdr:row>
          <xdr:rowOff>0</xdr:rowOff>
        </xdr:from>
        <xdr:to>
          <xdr:col>13</xdr:col>
          <xdr:colOff>219075</xdr:colOff>
          <xdr:row>1672</xdr:row>
          <xdr:rowOff>38100</xdr:rowOff>
        </xdr:to>
        <xdr:pic>
          <xdr:nvPicPr>
            <xdr:cNvPr id="54" name="Imagem 53">
              <a:extLst>
                <a:ext uri="{FF2B5EF4-FFF2-40B4-BE49-F238E27FC236}">
                  <a16:creationId xmlns:a16="http://schemas.microsoft.com/office/drawing/2014/main" id="{DF865C4B-C8CC-754A-020B-94AB95AF93F5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1]COMP-16.1'!$B$2:$I$8" spid="_x0000_s7946"/>
                </a:ext>
              </a:extLst>
            </xdr:cNvPicPr>
          </xdr:nvPicPr>
          <xdr:blipFill>
            <a:blip xmlns:r="http://schemas.openxmlformats.org/officeDocument/2006/relationships" r:embed="rId48"/>
            <a:srcRect/>
            <a:stretch>
              <a:fillRect/>
            </a:stretch>
          </xdr:blipFill>
          <xdr:spPr bwMode="auto">
            <a:xfrm>
              <a:off x="0" y="274796250"/>
              <a:ext cx="8105775" cy="133350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316</xdr:row>
          <xdr:rowOff>0</xdr:rowOff>
        </xdr:from>
        <xdr:to>
          <xdr:col>17</xdr:col>
          <xdr:colOff>142875</xdr:colOff>
          <xdr:row>351</xdr:row>
          <xdr:rowOff>66675</xdr:rowOff>
        </xdr:to>
        <xdr:pic>
          <xdr:nvPicPr>
            <xdr:cNvPr id="56" name="Imagem 55">
              <a:extLst>
                <a:ext uri="{FF2B5EF4-FFF2-40B4-BE49-F238E27FC236}">
                  <a16:creationId xmlns:a16="http://schemas.microsoft.com/office/drawing/2014/main" id="{B6AD25F7-2713-779B-4B6B-BD42D03CD351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'[2]COMP-7.1.1'!$A$1:$K$29" spid="_x0000_s7947"/>
                </a:ext>
              </a:extLst>
            </xdr:cNvPicPr>
          </xdr:nvPicPr>
          <xdr:blipFill>
            <a:blip xmlns:r="http://schemas.openxmlformats.org/officeDocument/2006/relationships" r:embed="rId49"/>
            <a:srcRect/>
            <a:stretch>
              <a:fillRect/>
            </a:stretch>
          </xdr:blipFill>
          <xdr:spPr bwMode="auto">
            <a:xfrm>
              <a:off x="0" y="53930550"/>
              <a:ext cx="10467975" cy="5762625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DIRAC\DAE\3_GERENCIAS\GEC\OR&#199;AMENTOS%20CONTRATADOS\EXPANS&#195;O%20-%20PROJETO%20MURO%20-%20FIOTEC\OR&#199;AMENTO%20EXECUTIVO\ENTREGA%2024.06.2024\REVISADO%20FIOCRUZ\EX-OR&#199;-MURO-SEG-R06_desonerado.REVISADO.xlsx" TargetMode="External"/><Relationship Id="rId1" Type="http://schemas.openxmlformats.org/officeDocument/2006/relationships/externalLinkPath" Target="REVISADO%20FIOCRUZ/EX-OR&#199;-MURO-SEG-R06_desonerado.REVISADO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DIRAC\DAE\3_GERENCIAS\GEC\OR&#199;AMENTOS%20CONTRATADOS\EXPANS&#195;O%20-%20PROJETO%20MURO%20-%20FIOTEC\OR&#199;AMENTO%20EXECUTIVO\ENTREGA%2024.06.2024\REVIS&#195;O%20LICITA&#199;&#195;O\29.10.24\EX-OR&#199;-MURO-SEG-R05_desonerado.xlsx" TargetMode="External"/><Relationship Id="rId1" Type="http://schemas.openxmlformats.org/officeDocument/2006/relationships/externalLinkPath" Target="REVIS&#195;O%20LICITA&#199;&#195;O/29.10.24/EX-OR&#199;-MURO-SEG-R05_desoner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RONOGRAMAS"/>
      <sheetName val="PLANILHA ANALÍTICA"/>
      <sheetName val="BDI"/>
      <sheetName val="CURVA-ABC"/>
      <sheetName val="COMP-1.1"/>
      <sheetName val="COMP-1.2"/>
      <sheetName val="COMP-1.3"/>
      <sheetName val="COMP-1.4"/>
      <sheetName val="COMP-2.1"/>
      <sheetName val="COMP-2.2"/>
      <sheetName val="COMP-3.1"/>
      <sheetName val="COMP-4.2"/>
      <sheetName val="COMP-4.3"/>
      <sheetName val="COMP-4.4"/>
      <sheetName val="COMP-5.6"/>
      <sheetName val="COMP-5.10"/>
      <sheetName val="COMP-5.13"/>
      <sheetName val="COMP-5.14"/>
      <sheetName val="COMP-7.1.1"/>
      <sheetName val="COMP-7.1.5"/>
      <sheetName val="COMP-8.2.9"/>
      <sheetName val="COMP-8.3.1"/>
      <sheetName val="COMP-8.3.2"/>
      <sheetName val="COMP-8.3.3"/>
      <sheetName val="COMP-8.3.4"/>
      <sheetName val="COMP-8.3.5"/>
      <sheetName val="COMP-8.5.1"/>
      <sheetName val="COMP-9.2.1"/>
      <sheetName val="COMP-9.3.4"/>
      <sheetName val="COMP-9.3.5"/>
      <sheetName val="COMP-9.3.6"/>
      <sheetName val="COMP-9.3.7"/>
      <sheetName val="COMP-9.3.8"/>
      <sheetName val="COMP-9.3.11"/>
      <sheetName val="COMP-10.2"/>
      <sheetName val="COMP-12.1.1"/>
      <sheetName val="COMP-12.2.1"/>
      <sheetName val="COMP-13.1.1.3"/>
      <sheetName val="COMP-13.1.2.1"/>
      <sheetName val="COMP-13.1.4.1"/>
      <sheetName val="COMP-13.3.1"/>
      <sheetName val="COMP-13.3.3"/>
      <sheetName val="COMP-13.3.4"/>
      <sheetName val="COMP-13.3.5"/>
      <sheetName val="COMP-13.3.6"/>
      <sheetName val="COMP-13.3.8"/>
      <sheetName val="COMP-13.4.1"/>
      <sheetName val="COMP-14.1.1"/>
      <sheetName val="COMP-15.1"/>
      <sheetName val="COMP-15.2"/>
      <sheetName val="COMP-15.3"/>
      <sheetName val="COMP-16.1"/>
      <sheetName val="MEMÓRIAS DE CÁLCULOS"/>
      <sheetName val="PERCENTUAIS - cus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RONOGRAMAS"/>
      <sheetName val="PLANILHA ANALÍTICA"/>
      <sheetName val="BDI"/>
      <sheetName val="CURVA-ABC"/>
      <sheetName val="COMP-1.1"/>
      <sheetName val="COMP-1.2"/>
      <sheetName val="COMP-1.3"/>
      <sheetName val="COMP-1.4"/>
      <sheetName val="COMP-2.1"/>
      <sheetName val="COMP-2.2"/>
      <sheetName val="COMP-3.1"/>
      <sheetName val="COMP-4.2"/>
      <sheetName val="COMP-4.3"/>
      <sheetName val="COMP-4.4"/>
      <sheetName val="COMP-5.6"/>
      <sheetName val="COMP-5.10"/>
      <sheetName val="COMP-5.13"/>
      <sheetName val="COMP-5.14"/>
      <sheetName val="COMP-7.1.1"/>
      <sheetName val="COMP-7.1.5"/>
      <sheetName val="COMP-8.2.9"/>
      <sheetName val="COMP-8.3.1"/>
      <sheetName val="COMP-8.3.2"/>
      <sheetName val="COMP-8.3.3"/>
      <sheetName val="COMP-8.3.4"/>
      <sheetName val="COMP-8.3.5"/>
      <sheetName val="COMP-8.5.1"/>
      <sheetName val="COMP-9.2.1"/>
      <sheetName val="COMP-9.3.4"/>
      <sheetName val="COMP-9.3.5"/>
      <sheetName val="COMP-9.3.6"/>
      <sheetName val="COMP-9.3.7"/>
      <sheetName val="COMP-9.3.8"/>
      <sheetName val="COMP-9.3.11"/>
      <sheetName val="COMP-10.2"/>
      <sheetName val="COMP-12.1.1"/>
      <sheetName val="COMP-12.2.1"/>
      <sheetName val="COMP-13.1.1.3"/>
      <sheetName val="COMP-13.1.2.1"/>
      <sheetName val="COMP-13.1.4.1"/>
      <sheetName val="COMP-13.3.1"/>
      <sheetName val="COMP-13.3.3"/>
      <sheetName val="COMP-13.3.4"/>
      <sheetName val="COMP-13.3.5"/>
      <sheetName val="COMP-13.3.6"/>
      <sheetName val="COMP-13.3.8"/>
      <sheetName val="COMP-13.4.1"/>
      <sheetName val="COMP-14.1.1"/>
      <sheetName val="COMP-15.1"/>
      <sheetName val="COMP-15.2"/>
      <sheetName val="COMP-15.3"/>
      <sheetName val="COMP-16.1"/>
      <sheetName val="MEMÓRIAS DE CÁLCULOS"/>
      <sheetName val="PERCENTUAIS - cu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1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5D9EC-E8E6-47D1-82D4-B9BF99E8523C}">
  <dimension ref="A1:H14"/>
  <sheetViews>
    <sheetView showGridLines="0" workbookViewId="0">
      <selection activeCell="H11" sqref="H11"/>
    </sheetView>
  </sheetViews>
  <sheetFormatPr defaultColWidth="11.42578125" defaultRowHeight="12.75" x14ac:dyDescent="0.2"/>
  <cols>
    <col min="1" max="1" width="2.7109375" customWidth="1"/>
    <col min="2" max="5" width="11.42578125" customWidth="1"/>
    <col min="6" max="6" width="11.7109375" customWidth="1"/>
    <col min="7" max="7" width="2.7109375" customWidth="1"/>
    <col min="8" max="8" width="42.42578125" customWidth="1"/>
  </cols>
  <sheetData>
    <row r="1" spans="1:8" x14ac:dyDescent="0.2">
      <c r="A1" s="137"/>
      <c r="B1" s="138"/>
      <c r="C1" s="138"/>
      <c r="D1" s="138"/>
      <c r="E1" s="138"/>
      <c r="F1" s="138"/>
      <c r="G1" s="139"/>
      <c r="H1" s="33"/>
    </row>
    <row r="2" spans="1:8" x14ac:dyDescent="0.2">
      <c r="A2" s="117"/>
      <c r="B2" s="135"/>
      <c r="C2" s="29"/>
      <c r="D2" s="29"/>
      <c r="E2" s="29"/>
      <c r="F2" s="29"/>
      <c r="G2" s="239"/>
      <c r="H2" s="32"/>
    </row>
    <row r="3" spans="1:8" x14ac:dyDescent="0.2">
      <c r="A3" s="117"/>
      <c r="B3" s="136"/>
      <c r="C3" s="1"/>
      <c r="D3" s="1"/>
      <c r="E3" s="1"/>
      <c r="F3" s="1"/>
      <c r="G3" s="240"/>
      <c r="H3" s="1"/>
    </row>
    <row r="4" spans="1:8" x14ac:dyDescent="0.2">
      <c r="A4" s="117"/>
      <c r="B4" s="136"/>
      <c r="C4" s="1"/>
      <c r="D4" s="1"/>
      <c r="E4" s="1"/>
      <c r="F4" s="1"/>
      <c r="G4" s="239"/>
      <c r="H4" s="1"/>
    </row>
    <row r="5" spans="1:8" x14ac:dyDescent="0.2">
      <c r="A5" s="117"/>
      <c r="B5" s="136"/>
      <c r="C5" s="1"/>
      <c r="D5" s="1"/>
      <c r="E5" s="1"/>
      <c r="F5" s="1"/>
      <c r="G5" s="240"/>
      <c r="H5" s="1"/>
    </row>
    <row r="6" spans="1:8" x14ac:dyDescent="0.2">
      <c r="A6" s="117"/>
      <c r="B6" s="136"/>
      <c r="C6" s="1"/>
      <c r="D6" s="1"/>
      <c r="E6" s="1"/>
      <c r="F6" s="1"/>
      <c r="G6" s="239"/>
      <c r="H6" s="1"/>
    </row>
    <row r="7" spans="1:8" x14ac:dyDescent="0.2">
      <c r="A7" s="117"/>
      <c r="B7" s="136"/>
      <c r="C7" s="1"/>
      <c r="D7" s="1"/>
      <c r="E7" s="1"/>
      <c r="F7" s="1"/>
      <c r="G7" s="240"/>
      <c r="H7" s="1"/>
    </row>
    <row r="8" spans="1:8" x14ac:dyDescent="0.2">
      <c r="A8" s="117"/>
      <c r="B8" s="136"/>
      <c r="C8" s="1"/>
      <c r="D8" s="1"/>
      <c r="E8" s="1"/>
      <c r="F8" s="1"/>
      <c r="G8" s="239"/>
      <c r="H8" s="1"/>
    </row>
    <row r="9" spans="1:8" x14ac:dyDescent="0.2">
      <c r="A9" s="117"/>
      <c r="B9" s="136"/>
      <c r="C9" s="1"/>
      <c r="D9" s="1"/>
      <c r="E9" s="1"/>
      <c r="F9" s="1"/>
      <c r="G9" s="240"/>
      <c r="H9" s="1"/>
    </row>
    <row r="10" spans="1:8" x14ac:dyDescent="0.2">
      <c r="A10" s="117"/>
      <c r="B10" s="136"/>
      <c r="C10" s="1"/>
      <c r="D10" s="1"/>
      <c r="E10" s="1"/>
      <c r="F10" s="1"/>
      <c r="G10" s="239"/>
      <c r="H10" s="2"/>
    </row>
    <row r="11" spans="1:8" ht="15" x14ac:dyDescent="0.25">
      <c r="A11" s="117"/>
      <c r="B11" s="136"/>
      <c r="C11" s="1"/>
      <c r="D11" s="1"/>
      <c r="E11" s="1"/>
      <c r="F11" s="1"/>
      <c r="G11" s="240"/>
      <c r="H11" s="238" t="str">
        <f>Planilha!C1</f>
        <v>META 2024.000</v>
      </c>
    </row>
    <row r="12" spans="1:8" x14ac:dyDescent="0.2">
      <c r="A12" s="117"/>
      <c r="B12" s="136"/>
      <c r="C12" s="1"/>
      <c r="D12" s="1"/>
      <c r="E12" s="1"/>
      <c r="F12" s="1"/>
      <c r="G12" s="239"/>
      <c r="H12" s="1"/>
    </row>
    <row r="13" spans="1:8" ht="99" customHeight="1" x14ac:dyDescent="0.2">
      <c r="A13" s="117"/>
      <c r="B13" s="136"/>
      <c r="C13" s="1"/>
      <c r="D13" s="1"/>
      <c r="E13" s="1"/>
      <c r="F13" s="1"/>
      <c r="G13" s="240"/>
      <c r="H13" s="30" t="str">
        <f>CONCATENATE(Planilha!D10," ",Planilha!D11," ",Planilha!D12,".")</f>
        <v>Contratação de obra para construção de novo muro e reforma para adequação de trecho do muro existente junto às divisas do Campus Maré, Fiocruz, Rio de Janeiro/RJ  .</v>
      </c>
    </row>
    <row r="14" spans="1:8" x14ac:dyDescent="0.2">
      <c r="A14" s="140"/>
      <c r="B14" s="241"/>
      <c r="C14" s="241"/>
      <c r="D14" s="241"/>
      <c r="E14" s="241"/>
      <c r="F14" s="241"/>
      <c r="G14" s="141"/>
      <c r="H14" s="242" t="s">
        <v>0</v>
      </c>
    </row>
  </sheetData>
  <phoneticPr fontId="10" type="noConversion"/>
  <printOptions horizontalCentered="1" verticalCentered="1"/>
  <pageMargins left="1.1255511811023622" right="0" top="0" bottom="0.59055118110236227" header="0.51181102362204722" footer="0.51181102362204722"/>
  <pageSetup paperSize="9" scale="96" orientation="landscape" horizontalDpi="180" verticalDpi="180" r:id="rId1"/>
  <headerFooter alignWithMargins="0"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B3F4E-793B-47D6-8E7F-FD3A858107A4}">
  <dimension ref="A1:AI29"/>
  <sheetViews>
    <sheetView showGridLines="0" showZeros="0" workbookViewId="0">
      <selection activeCell="K21" sqref="K21"/>
    </sheetView>
  </sheetViews>
  <sheetFormatPr defaultColWidth="11.42578125" defaultRowHeight="12.75" x14ac:dyDescent="0.2"/>
  <cols>
    <col min="1" max="1" width="5.85546875" style="1" customWidth="1"/>
    <col min="2" max="2" width="25.140625" style="1" customWidth="1"/>
    <col min="3" max="3" width="5.140625" style="1" customWidth="1"/>
    <col min="4" max="4" width="8.7109375" style="1" bestFit="1" customWidth="1"/>
    <col min="5" max="5" width="9.140625" style="1" customWidth="1"/>
    <col min="6" max="6" width="9.42578125" style="1" customWidth="1"/>
    <col min="7" max="7" width="12.28515625" style="1" customWidth="1"/>
    <col min="8" max="33" width="2.7109375" style="2" customWidth="1"/>
    <col min="34" max="35" width="11.42578125" style="2" customWidth="1"/>
    <col min="36" max="16384" width="11.42578125" style="1"/>
  </cols>
  <sheetData>
    <row r="1" spans="1:34" ht="16.5" customHeight="1" thickBot="1" x14ac:dyDescent="0.3">
      <c r="A1" s="26" t="s">
        <v>1</v>
      </c>
      <c r="B1" s="3"/>
      <c r="C1" s="3"/>
      <c r="D1" s="3"/>
      <c r="E1" s="3"/>
      <c r="F1" s="3"/>
      <c r="G1" s="4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</row>
    <row r="2" spans="1:34" ht="21.75" customHeight="1" thickTop="1" x14ac:dyDescent="0.4">
      <c r="A2" s="24"/>
      <c r="B2" s="25"/>
      <c r="C2" s="25"/>
      <c r="D2" s="25"/>
      <c r="E2" s="25"/>
      <c r="F2" s="25"/>
      <c r="G2" s="25"/>
    </row>
    <row r="3" spans="1:34" ht="21" customHeight="1" x14ac:dyDescent="0.4">
      <c r="A3" s="24"/>
      <c r="B3" s="25"/>
      <c r="C3" s="25"/>
      <c r="D3" s="25"/>
      <c r="E3" s="25"/>
      <c r="F3" s="25"/>
      <c r="G3" s="25"/>
    </row>
    <row r="4" spans="1:34" ht="25.5" customHeight="1" thickBot="1" x14ac:dyDescent="0.25"/>
    <row r="5" spans="1:34" ht="13.5" thickBot="1" x14ac:dyDescent="0.25">
      <c r="A5" s="54" t="s">
        <v>2</v>
      </c>
      <c r="B5" s="55" t="s">
        <v>3</v>
      </c>
      <c r="C5" s="56" t="s">
        <v>4</v>
      </c>
      <c r="D5" s="57" t="s">
        <v>5</v>
      </c>
      <c r="E5" s="58" t="s">
        <v>6</v>
      </c>
      <c r="F5" s="58" t="s">
        <v>7</v>
      </c>
      <c r="G5" s="59" t="s">
        <v>8</v>
      </c>
    </row>
    <row r="6" spans="1:34" x14ac:dyDescent="0.2">
      <c r="A6" s="60" t="s">
        <v>9</v>
      </c>
      <c r="B6" s="61" t="s">
        <v>10</v>
      </c>
      <c r="C6" s="62"/>
      <c r="D6" s="62"/>
      <c r="E6" s="63"/>
      <c r="F6" s="64"/>
      <c r="G6" s="65"/>
    </row>
    <row r="7" spans="1:34" x14ac:dyDescent="0.2">
      <c r="A7" s="66" t="s">
        <v>11</v>
      </c>
      <c r="B7" s="67" t="s">
        <v>12</v>
      </c>
      <c r="C7" s="68" t="s">
        <v>13</v>
      </c>
      <c r="D7" s="69">
        <v>1</v>
      </c>
      <c r="E7" s="274">
        <v>1</v>
      </c>
      <c r="F7" s="70">
        <f>+D7*E7</f>
        <v>1</v>
      </c>
      <c r="G7" s="71"/>
    </row>
    <row r="8" spans="1:34" x14ac:dyDescent="0.2">
      <c r="A8" s="72" t="s">
        <v>14</v>
      </c>
      <c r="B8" s="67" t="s">
        <v>15</v>
      </c>
      <c r="C8" s="68" t="s">
        <v>16</v>
      </c>
      <c r="D8" s="69">
        <v>2</v>
      </c>
      <c r="E8" s="274">
        <v>2</v>
      </c>
      <c r="F8" s="70">
        <f>+D8*E8</f>
        <v>4</v>
      </c>
      <c r="G8" s="71"/>
    </row>
    <row r="9" spans="1:34" x14ac:dyDescent="0.2">
      <c r="A9" s="72" t="s">
        <v>17</v>
      </c>
      <c r="B9" s="67" t="s">
        <v>18</v>
      </c>
      <c r="C9" s="68" t="s">
        <v>13</v>
      </c>
      <c r="D9" s="69">
        <v>3</v>
      </c>
      <c r="E9" s="274">
        <v>3</v>
      </c>
      <c r="F9" s="70">
        <f>+D9*E9</f>
        <v>9</v>
      </c>
      <c r="G9" s="71"/>
    </row>
    <row r="10" spans="1:34" x14ac:dyDescent="0.2">
      <c r="A10" s="72" t="s">
        <v>19</v>
      </c>
      <c r="B10" s="67" t="s">
        <v>20</v>
      </c>
      <c r="C10" s="68" t="s">
        <v>21</v>
      </c>
      <c r="D10" s="69">
        <v>4</v>
      </c>
      <c r="E10" s="274">
        <v>4</v>
      </c>
      <c r="F10" s="70">
        <f>+D10*E10</f>
        <v>16</v>
      </c>
      <c r="G10" s="71"/>
      <c r="H10" s="47"/>
      <c r="I10" s="47"/>
      <c r="J10" s="47"/>
      <c r="K10" s="47"/>
      <c r="L10" s="47"/>
      <c r="M10" s="47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48"/>
    </row>
    <row r="11" spans="1:34" ht="13.5" thickBot="1" x14ac:dyDescent="0.25">
      <c r="A11" s="73"/>
      <c r="B11" s="74" t="s">
        <v>22</v>
      </c>
      <c r="C11" s="75"/>
      <c r="D11" s="75"/>
      <c r="E11" s="76"/>
      <c r="F11" s="76"/>
      <c r="G11" s="77">
        <f>SUM(F7:F10)</f>
        <v>30</v>
      </c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9"/>
    </row>
    <row r="12" spans="1:34" ht="6" customHeight="1" thickBot="1" x14ac:dyDescent="0.25">
      <c r="A12" s="50"/>
      <c r="B12" s="50"/>
      <c r="C12" s="50"/>
      <c r="D12" s="50"/>
      <c r="E12" s="50"/>
      <c r="F12" s="50"/>
      <c r="G12" s="50"/>
      <c r="H12" s="42"/>
      <c r="I12" s="42"/>
      <c r="J12" s="42"/>
      <c r="K12" s="42"/>
      <c r="L12" s="42"/>
      <c r="M12" s="44"/>
      <c r="N12" s="45"/>
      <c r="O12" s="45"/>
      <c r="P12" s="45"/>
      <c r="Q12" s="45"/>
      <c r="R12" s="45"/>
      <c r="S12" s="45"/>
      <c r="T12" s="45"/>
      <c r="U12" s="45"/>
      <c r="V12" s="45"/>
      <c r="W12" s="46"/>
      <c r="X12" s="43"/>
      <c r="Y12" s="42"/>
      <c r="Z12" s="43"/>
      <c r="AA12" s="43"/>
      <c r="AB12" s="43"/>
      <c r="AC12" s="43"/>
      <c r="AD12" s="43"/>
      <c r="AE12" s="43"/>
      <c r="AF12" s="43"/>
      <c r="AG12" s="40"/>
      <c r="AH12" s="50"/>
    </row>
    <row r="13" spans="1:34" ht="6" customHeight="1" thickBot="1" x14ac:dyDescent="0.25">
      <c r="A13" s="78"/>
      <c r="B13" s="79"/>
      <c r="C13" s="62"/>
      <c r="D13" s="62"/>
      <c r="E13" s="80"/>
      <c r="F13" s="80"/>
      <c r="G13" s="81"/>
      <c r="H13" s="5"/>
      <c r="I13" s="5"/>
      <c r="J13" s="5"/>
      <c r="K13" s="5"/>
      <c r="L13" s="5"/>
      <c r="M13" s="5"/>
      <c r="N13" s="51"/>
      <c r="O13" s="31"/>
      <c r="P13" s="5"/>
      <c r="Q13" s="5"/>
      <c r="R13" s="5"/>
      <c r="S13" s="5"/>
      <c r="T13" s="5"/>
      <c r="U13" s="5"/>
      <c r="V13" s="5"/>
      <c r="W13" s="5"/>
      <c r="X13" s="51"/>
      <c r="Y13" s="31"/>
      <c r="Z13" s="5"/>
      <c r="AA13" s="5"/>
      <c r="AB13" s="5"/>
      <c r="AC13" s="5"/>
      <c r="AD13" s="5"/>
      <c r="AE13" s="5"/>
      <c r="AF13" s="5"/>
      <c r="AG13" s="5"/>
      <c r="AH13" s="52"/>
    </row>
    <row r="14" spans="1:34" ht="13.5" thickBot="1" x14ac:dyDescent="0.25">
      <c r="A14" s="82"/>
      <c r="B14" s="83" t="s">
        <v>23</v>
      </c>
      <c r="C14" s="84"/>
      <c r="D14" s="85"/>
      <c r="E14" s="86"/>
      <c r="F14" s="87"/>
      <c r="G14" s="88">
        <f>SUM(G11)</f>
        <v>30</v>
      </c>
      <c r="H14" s="40"/>
      <c r="I14" s="40"/>
      <c r="J14" s="40"/>
      <c r="K14" s="40"/>
      <c r="L14" s="40"/>
      <c r="M14" s="40"/>
      <c r="N14" s="149"/>
      <c r="O14" s="40"/>
      <c r="P14" s="40"/>
      <c r="Q14" s="40"/>
      <c r="R14" s="40"/>
      <c r="S14" s="40"/>
      <c r="T14" s="40"/>
      <c r="U14" s="40"/>
      <c r="V14" s="40"/>
      <c r="W14" s="40"/>
      <c r="X14" s="149"/>
      <c r="Y14" s="40"/>
      <c r="Z14" s="40"/>
      <c r="AA14" s="40"/>
      <c r="AB14" s="40"/>
      <c r="AC14" s="40"/>
      <c r="AD14" s="40"/>
      <c r="AE14" s="40"/>
      <c r="AF14" s="40"/>
      <c r="AG14" s="40"/>
      <c r="AH14" s="53"/>
    </row>
    <row r="15" spans="1:34" ht="6" customHeight="1" thickBot="1" x14ac:dyDescent="0.25">
      <c r="A15" s="82"/>
      <c r="B15" s="89"/>
      <c r="C15" s="90"/>
      <c r="D15" s="90"/>
      <c r="E15" s="87"/>
      <c r="F15" s="87"/>
      <c r="G15" s="91"/>
    </row>
    <row r="16" spans="1:34" ht="13.5" thickBot="1" x14ac:dyDescent="0.25">
      <c r="A16" s="82"/>
      <c r="B16" s="83" t="s">
        <v>185</v>
      </c>
      <c r="C16" s="92"/>
      <c r="D16" s="320">
        <f>'Ajuda 03'!Y20/100</f>
        <v>0</v>
      </c>
      <c r="E16" s="93"/>
      <c r="F16" s="87"/>
      <c r="G16" s="88">
        <f>+D16*G14</f>
        <v>0</v>
      </c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9"/>
    </row>
    <row r="17" spans="1:34" ht="6" customHeight="1" thickBot="1" x14ac:dyDescent="0.25">
      <c r="A17" s="82"/>
      <c r="B17" s="94"/>
      <c r="C17" s="95"/>
      <c r="D17" s="310"/>
      <c r="E17" s="87"/>
      <c r="F17" s="87"/>
      <c r="G17" s="91"/>
      <c r="H17" s="5"/>
      <c r="I17" s="5"/>
      <c r="J17" s="5"/>
      <c r="K17" s="5"/>
      <c r="L17" s="5"/>
      <c r="M17" s="5"/>
      <c r="N17" s="31"/>
      <c r="O17" s="5"/>
      <c r="P17" s="5"/>
      <c r="Q17" s="5"/>
      <c r="R17" s="5"/>
      <c r="S17" s="5"/>
      <c r="T17" s="5"/>
      <c r="U17" s="5"/>
      <c r="V17" s="5"/>
      <c r="W17" s="5"/>
      <c r="X17" s="31"/>
      <c r="Y17" s="5"/>
      <c r="Z17" s="5"/>
      <c r="AA17" s="5"/>
      <c r="AB17" s="5"/>
      <c r="AC17" s="5"/>
      <c r="AD17" s="5"/>
      <c r="AE17" s="5"/>
      <c r="AF17" s="5"/>
      <c r="AG17" s="5"/>
      <c r="AH17" s="52"/>
    </row>
    <row r="18" spans="1:34" ht="13.5" thickBot="1" x14ac:dyDescent="0.25">
      <c r="A18" s="82"/>
      <c r="B18" s="83" t="s">
        <v>24</v>
      </c>
      <c r="C18" s="84"/>
      <c r="D18" s="85"/>
      <c r="E18" s="86"/>
      <c r="F18" s="96"/>
      <c r="G18" s="88">
        <f>+G14+G16</f>
        <v>30</v>
      </c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50"/>
    </row>
    <row r="19" spans="1:34" ht="6" customHeight="1" thickBot="1" x14ac:dyDescent="0.25">
      <c r="A19" s="97"/>
      <c r="B19" s="98"/>
      <c r="C19" s="99"/>
      <c r="D19" s="75"/>
      <c r="E19" s="76"/>
      <c r="F19" s="76"/>
      <c r="G19" s="10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50"/>
    </row>
    <row r="20" spans="1:34" x14ac:dyDescent="0.2">
      <c r="A20" s="28" t="s">
        <v>25</v>
      </c>
      <c r="H20" s="5"/>
      <c r="I20" s="5"/>
      <c r="J20" s="5"/>
      <c r="K20" s="5"/>
      <c r="L20" s="5"/>
      <c r="M20" s="5"/>
      <c r="N20" s="31"/>
      <c r="O20" s="5"/>
      <c r="P20" s="5"/>
      <c r="Q20" s="5"/>
      <c r="R20" s="5"/>
      <c r="S20" s="5"/>
      <c r="T20" s="5"/>
      <c r="U20" s="5"/>
      <c r="V20" s="5"/>
      <c r="W20" s="5"/>
      <c r="X20" s="31"/>
      <c r="Y20" s="5"/>
      <c r="Z20" s="5"/>
      <c r="AA20" s="5"/>
      <c r="AB20" s="5"/>
      <c r="AC20" s="5"/>
      <c r="AD20" s="5"/>
      <c r="AE20" s="5"/>
      <c r="AF20" s="5"/>
      <c r="AG20" s="5"/>
      <c r="AH20" s="52"/>
    </row>
    <row r="21" spans="1:34" x14ac:dyDescent="0.2">
      <c r="A21" s="28" t="s">
        <v>26</v>
      </c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50"/>
    </row>
    <row r="22" spans="1:34" x14ac:dyDescent="0.2">
      <c r="A22" s="28" t="s">
        <v>27</v>
      </c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50"/>
    </row>
    <row r="23" spans="1:34" x14ac:dyDescent="0.2">
      <c r="H23" s="5"/>
      <c r="I23" s="5"/>
      <c r="J23" s="5"/>
      <c r="K23" s="5"/>
      <c r="L23" s="5"/>
      <c r="M23" s="5"/>
      <c r="N23" s="31"/>
      <c r="O23" s="5"/>
      <c r="P23" s="5"/>
      <c r="Q23" s="5"/>
      <c r="R23" s="5"/>
      <c r="S23" s="5"/>
      <c r="T23" s="5"/>
      <c r="U23" s="5"/>
      <c r="V23" s="5"/>
      <c r="W23" s="5"/>
      <c r="X23" s="31"/>
      <c r="Y23" s="5"/>
      <c r="Z23" s="5"/>
      <c r="AA23" s="5"/>
      <c r="AB23" s="5"/>
      <c r="AC23" s="5"/>
      <c r="AD23" s="5"/>
      <c r="AE23" s="5"/>
      <c r="AF23" s="5"/>
      <c r="AG23" s="5"/>
      <c r="AH23" s="52"/>
    </row>
    <row r="24" spans="1:34" x14ac:dyDescent="0.2"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8" spans="1:34" x14ac:dyDescent="0.2">
      <c r="G28" s="22"/>
    </row>
    <row r="29" spans="1:34" x14ac:dyDescent="0.2">
      <c r="B29" s="23"/>
    </row>
  </sheetData>
  <sheetProtection password="D9F1" sheet="1" objects="1" scenarios="1"/>
  <phoneticPr fontId="10" type="noConversion"/>
  <printOptions horizontalCentered="1" verticalCentered="1"/>
  <pageMargins left="0.59055118110236227" right="0" top="0" bottom="0.59055118110236227" header="0.51181102362204722" footer="0.51181102362204722"/>
  <pageSetup orientation="landscape" horizontalDpi="180" verticalDpi="180" r:id="rId1"/>
  <headerFooter alignWithMargins="0">
    <oddFooter>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577AA-584C-4565-A215-D24AE5ABA176}">
  <dimension ref="A1:AH28"/>
  <sheetViews>
    <sheetView showGridLines="0" showZeros="0" workbookViewId="0">
      <selection activeCell="W31" sqref="W31"/>
    </sheetView>
  </sheetViews>
  <sheetFormatPr defaultColWidth="11.42578125" defaultRowHeight="12.75" x14ac:dyDescent="0.2"/>
  <cols>
    <col min="1" max="34" width="2.85546875" style="1" customWidth="1"/>
    <col min="35" max="16384" width="11.42578125" style="2"/>
  </cols>
  <sheetData>
    <row r="1" spans="1:34" ht="13.5" customHeight="1" x14ac:dyDescent="0.25">
      <c r="A1" s="114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6"/>
    </row>
    <row r="2" spans="1:34" ht="13.5" customHeight="1" x14ac:dyDescent="0.2">
      <c r="A2" s="117"/>
      <c r="B2" s="103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5"/>
      <c r="AH2" s="118"/>
    </row>
    <row r="3" spans="1:34" ht="13.5" customHeight="1" x14ac:dyDescent="0.2">
      <c r="A3" s="117"/>
      <c r="B3" s="106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107"/>
      <c r="AH3" s="118"/>
    </row>
    <row r="4" spans="1:34" ht="13.5" customHeight="1" x14ac:dyDescent="0.2">
      <c r="A4" s="117"/>
      <c r="B4" s="106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107"/>
      <c r="AH4" s="118"/>
    </row>
    <row r="5" spans="1:34" ht="13.5" customHeight="1" x14ac:dyDescent="0.2">
      <c r="A5" s="117"/>
      <c r="B5" s="106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107"/>
      <c r="AH5" s="118"/>
    </row>
    <row r="6" spans="1:34" ht="13.5" customHeight="1" x14ac:dyDescent="0.2">
      <c r="A6" s="117"/>
      <c r="B6" s="106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107"/>
      <c r="AH6" s="118"/>
    </row>
    <row r="7" spans="1:34" ht="13.5" customHeight="1" x14ac:dyDescent="0.2">
      <c r="A7" s="117"/>
      <c r="B7" s="106"/>
      <c r="C7" s="34"/>
      <c r="D7" s="34"/>
      <c r="E7" s="34"/>
      <c r="F7" s="34"/>
      <c r="G7" s="34"/>
      <c r="H7" s="34"/>
      <c r="I7" s="34"/>
      <c r="J7" s="34"/>
      <c r="K7" s="34"/>
      <c r="L7" s="34"/>
      <c r="M7" s="144"/>
      <c r="N7" s="102"/>
      <c r="O7" s="22"/>
      <c r="P7" s="36"/>
      <c r="Q7" s="36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8"/>
      <c r="AH7" s="118"/>
    </row>
    <row r="8" spans="1:34" ht="9" customHeight="1" x14ac:dyDescent="0.2">
      <c r="A8" s="117"/>
      <c r="B8" s="106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102"/>
      <c r="O8" s="2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8"/>
      <c r="AH8" s="118"/>
    </row>
    <row r="9" spans="1:34" ht="9" customHeight="1" x14ac:dyDescent="0.2">
      <c r="A9" s="117"/>
      <c r="B9" s="106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102"/>
      <c r="O9" s="2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8"/>
      <c r="AH9" s="118"/>
    </row>
    <row r="10" spans="1:34" ht="13.5" customHeight="1" x14ac:dyDescent="0.2">
      <c r="A10" s="119"/>
      <c r="B10" s="106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102"/>
      <c r="O10" s="2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8"/>
      <c r="AH10" s="120"/>
    </row>
    <row r="11" spans="1:34" ht="13.5" customHeight="1" x14ac:dyDescent="0.2">
      <c r="A11" s="119"/>
      <c r="B11" s="106"/>
      <c r="AF11" s="102"/>
      <c r="AG11" s="108"/>
      <c r="AH11" s="121"/>
    </row>
    <row r="12" spans="1:34" ht="13.5" customHeight="1" x14ac:dyDescent="0.2">
      <c r="A12" s="122"/>
      <c r="B12" s="106"/>
      <c r="AF12" s="101"/>
      <c r="AG12" s="109"/>
      <c r="AH12" s="123"/>
    </row>
    <row r="13" spans="1:34" ht="13.5" customHeight="1" x14ac:dyDescent="0.2">
      <c r="A13" s="122"/>
      <c r="B13" s="106"/>
      <c r="AF13" s="101"/>
      <c r="AG13" s="109"/>
      <c r="AH13" s="124"/>
    </row>
    <row r="14" spans="1:34" ht="13.5" customHeight="1" x14ac:dyDescent="0.2">
      <c r="A14" s="122"/>
      <c r="B14" s="106"/>
      <c r="AF14" s="101"/>
      <c r="AG14" s="109"/>
      <c r="AH14" s="124"/>
    </row>
    <row r="15" spans="1:34" ht="13.5" customHeight="1" x14ac:dyDescent="0.2">
      <c r="A15" s="122"/>
      <c r="B15" s="106"/>
      <c r="AF15" s="101"/>
      <c r="AG15" s="109"/>
      <c r="AH15" s="125"/>
    </row>
    <row r="16" spans="1:34" ht="13.5" customHeight="1" x14ac:dyDescent="0.2">
      <c r="A16" s="117"/>
      <c r="B16" s="145"/>
      <c r="C16" s="231" t="s">
        <v>28</v>
      </c>
      <c r="D16" s="221"/>
      <c r="E16" s="221"/>
      <c r="F16" s="221"/>
      <c r="G16" s="221"/>
      <c r="H16" s="221"/>
      <c r="I16" s="221"/>
      <c r="J16" s="221"/>
      <c r="K16" s="237"/>
      <c r="L16" s="218" t="s">
        <v>29</v>
      </c>
      <c r="M16" s="219"/>
      <c r="N16" s="219"/>
      <c r="O16" s="219"/>
      <c r="P16" s="220"/>
      <c r="Q16" s="219"/>
      <c r="R16" s="219"/>
      <c r="S16" s="219"/>
      <c r="T16" s="219"/>
      <c r="U16" s="219"/>
      <c r="V16" s="219"/>
      <c r="W16" s="219"/>
      <c r="X16" s="219"/>
      <c r="Y16" s="219"/>
      <c r="Z16" s="219"/>
      <c r="AA16" s="219"/>
      <c r="AB16" s="231" t="s">
        <v>7</v>
      </c>
      <c r="AC16" s="221"/>
      <c r="AD16" s="221"/>
      <c r="AE16" s="221"/>
      <c r="AF16" s="222"/>
      <c r="AG16" s="107"/>
      <c r="AH16" s="118"/>
    </row>
    <row r="17" spans="1:34" ht="13.5" customHeight="1" x14ac:dyDescent="0.2">
      <c r="A17" s="126"/>
      <c r="B17" s="106"/>
      <c r="C17" s="232" t="s">
        <v>30</v>
      </c>
      <c r="D17" s="113"/>
      <c r="E17" s="113"/>
      <c r="F17" s="113"/>
      <c r="G17" s="113"/>
      <c r="H17" s="113"/>
      <c r="I17" s="113"/>
      <c r="J17" s="113"/>
      <c r="K17" s="25"/>
      <c r="L17" s="232" t="s">
        <v>31</v>
      </c>
      <c r="M17" s="215"/>
      <c r="N17" s="216"/>
      <c r="O17" s="217"/>
      <c r="P17" s="234">
        <v>60</v>
      </c>
      <c r="Q17" s="113"/>
      <c r="R17" s="113"/>
      <c r="S17" s="113"/>
      <c r="T17" s="232" t="s">
        <v>32</v>
      </c>
      <c r="U17" s="235"/>
      <c r="V17" s="113"/>
      <c r="W17" s="113"/>
      <c r="X17" s="232" t="s">
        <v>33</v>
      </c>
      <c r="Y17" s="113"/>
      <c r="Z17" s="113"/>
      <c r="AA17" s="113"/>
      <c r="AB17" s="214"/>
      <c r="AC17" s="213"/>
      <c r="AD17" s="213"/>
      <c r="AE17" s="213"/>
      <c r="AF17" s="134"/>
      <c r="AG17" s="110"/>
      <c r="AH17" s="125"/>
    </row>
    <row r="18" spans="1:34" ht="13.5" customHeight="1" x14ac:dyDescent="0.2">
      <c r="A18" s="127"/>
      <c r="B18" s="106"/>
      <c r="C18" s="223" t="str">
        <f>'Ajuda 01'!A6</f>
        <v>01</v>
      </c>
      <c r="D18" s="200"/>
      <c r="E18" s="201"/>
      <c r="F18" s="201"/>
      <c r="G18" s="201"/>
      <c r="H18" s="201"/>
      <c r="I18" s="201"/>
      <c r="J18" s="201"/>
      <c r="K18" s="29"/>
      <c r="L18" s="207"/>
      <c r="M18" s="201"/>
      <c r="N18" s="209"/>
      <c r="O18" s="210"/>
      <c r="P18" s="211"/>
      <c r="Q18" s="212"/>
      <c r="R18" s="212"/>
      <c r="S18" s="212"/>
      <c r="T18" s="211"/>
      <c r="U18" s="212"/>
      <c r="V18" s="212"/>
      <c r="W18" s="212"/>
      <c r="X18" s="211"/>
      <c r="Y18" s="202"/>
      <c r="Z18" s="202"/>
      <c r="AA18" s="202"/>
      <c r="AB18" s="208"/>
      <c r="AC18" s="202"/>
      <c r="AD18" s="203"/>
      <c r="AE18" s="202"/>
      <c r="AF18" s="204"/>
      <c r="AG18" s="110"/>
      <c r="AH18" s="124"/>
    </row>
    <row r="19" spans="1:34" ht="13.5" customHeight="1" x14ac:dyDescent="0.2">
      <c r="A19" s="126"/>
      <c r="B19" s="106"/>
      <c r="C19" s="236" t="str">
        <f>'Ajuda 01'!B6</f>
        <v>SERVIÇOS PRELIMINARES</v>
      </c>
      <c r="D19" s="224"/>
      <c r="E19" s="225"/>
      <c r="F19" s="225"/>
      <c r="G19" s="225"/>
      <c r="H19" s="225"/>
      <c r="I19" s="225"/>
      <c r="J19" s="225"/>
      <c r="K19" s="25"/>
      <c r="L19" s="233">
        <f>'Ajuda 01'!$G$11*'Ajuda 02'!L20</f>
        <v>7.5</v>
      </c>
      <c r="M19" s="226"/>
      <c r="N19" s="229"/>
      <c r="O19" s="230"/>
      <c r="P19" s="233">
        <f>'Ajuda 01'!$G$11*'Ajuda 02'!P20</f>
        <v>7.5</v>
      </c>
      <c r="Q19" s="226"/>
      <c r="R19" s="226"/>
      <c r="S19" s="226"/>
      <c r="T19" s="233">
        <f>'Ajuda 01'!$G$11*'Ajuda 02'!T20</f>
        <v>7.5</v>
      </c>
      <c r="U19" s="226"/>
      <c r="V19" s="226"/>
      <c r="W19" s="226"/>
      <c r="X19" s="233">
        <f>'Ajuda 01'!$G$11*'Ajuda 02'!X20</f>
        <v>7.5</v>
      </c>
      <c r="Y19" s="226"/>
      <c r="Z19" s="226"/>
      <c r="AA19" s="226"/>
      <c r="AB19" s="233">
        <f>SUM(L19:AA19)</f>
        <v>30</v>
      </c>
      <c r="AC19" s="226"/>
      <c r="AD19" s="227"/>
      <c r="AE19" s="226"/>
      <c r="AF19" s="228"/>
      <c r="AG19" s="110"/>
      <c r="AH19" s="125"/>
    </row>
    <row r="20" spans="1:34" ht="13.5" customHeight="1" x14ac:dyDescent="0.2">
      <c r="A20" s="128"/>
      <c r="B20" s="106"/>
      <c r="C20" s="205"/>
      <c r="D20" s="206"/>
      <c r="E20" s="206"/>
      <c r="F20" s="206"/>
      <c r="G20" s="206"/>
      <c r="H20" s="206"/>
      <c r="I20" s="206"/>
      <c r="J20" s="206"/>
      <c r="K20" s="8"/>
      <c r="L20" s="243">
        <v>0.25</v>
      </c>
      <c r="M20" s="206"/>
      <c r="N20" s="206"/>
      <c r="O20" s="206"/>
      <c r="P20" s="243">
        <v>0.25</v>
      </c>
      <c r="Q20" s="206"/>
      <c r="R20" s="206"/>
      <c r="S20" s="206"/>
      <c r="T20" s="243">
        <v>0.25</v>
      </c>
      <c r="U20" s="206"/>
      <c r="V20" s="206"/>
      <c r="W20" s="206"/>
      <c r="X20" s="243">
        <v>0.25</v>
      </c>
      <c r="Y20" s="206"/>
      <c r="Z20" s="206"/>
      <c r="AA20" s="206"/>
      <c r="AB20" s="275" t="str">
        <f>IF(AB19&lt;&gt;'Ajuda 01'!G11,"VERIFIQUE","")</f>
        <v/>
      </c>
      <c r="AC20" s="276"/>
      <c r="AD20" s="276"/>
      <c r="AE20" s="276"/>
      <c r="AF20" s="277"/>
      <c r="AG20" s="110"/>
      <c r="AH20" s="125"/>
    </row>
    <row r="21" spans="1:34" ht="13.5" customHeight="1" x14ac:dyDescent="0.2">
      <c r="A21" s="126"/>
      <c r="B21" s="111"/>
      <c r="C21" s="112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3"/>
      <c r="AE21" s="113"/>
      <c r="AF21" s="113"/>
      <c r="AG21" s="134"/>
      <c r="AH21" s="124"/>
    </row>
    <row r="22" spans="1:34" ht="13.5" customHeight="1" x14ac:dyDescent="0.2">
      <c r="A22" s="129"/>
      <c r="B22" s="130"/>
      <c r="C22" s="131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3"/>
    </row>
    <row r="23" spans="1:34" x14ac:dyDescent="0.2">
      <c r="A23" s="37"/>
      <c r="B23" s="38"/>
      <c r="C23" s="39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</row>
    <row r="24" spans="1:34" x14ac:dyDescent="0.2">
      <c r="A24" s="41"/>
      <c r="B24" s="38"/>
      <c r="C24" s="27"/>
      <c r="D24" s="31"/>
      <c r="E24" s="5"/>
      <c r="F24" s="5"/>
      <c r="G24" s="5"/>
      <c r="H24" s="5"/>
      <c r="I24" s="5"/>
      <c r="J24" s="5"/>
      <c r="K24" s="5"/>
      <c r="L24" s="5"/>
      <c r="M24" s="5"/>
      <c r="N24" s="31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31"/>
      <c r="AD24" s="5"/>
      <c r="AE24" s="5"/>
      <c r="AF24" s="5"/>
      <c r="AG24" s="5"/>
      <c r="AH24" s="5"/>
    </row>
    <row r="25" spans="1:34" x14ac:dyDescent="0.2">
      <c r="A25" s="37"/>
      <c r="B25" s="38"/>
      <c r="C25" s="23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</row>
    <row r="26" spans="1:34" x14ac:dyDescent="0.2">
      <c r="A26" s="28"/>
    </row>
    <row r="27" spans="1:34" x14ac:dyDescent="0.2">
      <c r="A27" s="28"/>
    </row>
    <row r="28" spans="1:34" x14ac:dyDescent="0.2">
      <c r="A28" s="28"/>
    </row>
  </sheetData>
  <sheetProtection password="D9F1" sheet="1"/>
  <phoneticPr fontId="10" type="noConversion"/>
  <printOptions horizontalCentered="1" verticalCentered="1"/>
  <pageMargins left="0.59055118110236227" right="0" top="0" bottom="0.59055118110236227" header="0.51181102362204722" footer="0.51181102362204722"/>
  <pageSetup orientation="landscape" horizontalDpi="180" verticalDpi="180" r:id="rId1"/>
  <headerFooter alignWithMargins="0">
    <oddFooter>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5AA59-80E9-4C4C-9011-C81554EDC3DA}">
  <dimension ref="A1:AF41"/>
  <sheetViews>
    <sheetView showGridLines="0" view="pageBreakPreview" zoomScaleNormal="100" zoomScaleSheetLayoutView="100" workbookViewId="0">
      <selection activeCell="S30" sqref="S30"/>
    </sheetView>
  </sheetViews>
  <sheetFormatPr defaultColWidth="11.42578125" defaultRowHeight="12.75" x14ac:dyDescent="0.2"/>
  <cols>
    <col min="1" max="1" width="2.5703125" style="1" customWidth="1"/>
    <col min="2" max="8" width="2.85546875" style="1" customWidth="1"/>
    <col min="9" max="9" width="4" style="1" customWidth="1"/>
    <col min="10" max="15" width="2.85546875" style="1" customWidth="1"/>
    <col min="16" max="16" width="2.85546875" style="321" customWidth="1"/>
    <col min="17" max="18" width="2.85546875" style="1" customWidth="1"/>
    <col min="19" max="19" width="10.7109375" style="1" bestFit="1" customWidth="1"/>
    <col min="20" max="24" width="2.85546875" style="1" customWidth="1"/>
    <col min="25" max="25" width="9.7109375" style="1" bestFit="1" customWidth="1"/>
    <col min="26" max="26" width="2.85546875" style="1" customWidth="1"/>
    <col min="27" max="27" width="3" style="1" customWidth="1"/>
    <col min="28" max="28" width="4.28515625" style="1" customWidth="1"/>
    <col min="29" max="29" width="2.85546875" style="1" customWidth="1"/>
    <col min="30" max="16384" width="11.42578125" style="1"/>
  </cols>
  <sheetData>
    <row r="1" spans="1:32" ht="15.75" x14ac:dyDescent="0.25">
      <c r="A1" s="532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304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6"/>
    </row>
    <row r="2" spans="1:32" x14ac:dyDescent="0.2">
      <c r="A2" s="117"/>
      <c r="B2" s="284" t="s">
        <v>166</v>
      </c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30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6"/>
      <c r="AC2" s="118"/>
    </row>
    <row r="3" spans="1:32" x14ac:dyDescent="0.2">
      <c r="A3" s="117"/>
      <c r="B3" s="533" t="s">
        <v>183</v>
      </c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  <c r="P3" s="535"/>
      <c r="Q3" s="534"/>
      <c r="R3" s="534"/>
      <c r="S3" s="534"/>
      <c r="T3" s="534"/>
      <c r="U3" s="534"/>
      <c r="V3" s="534"/>
      <c r="W3" s="534"/>
      <c r="X3" s="534"/>
      <c r="Y3" s="534"/>
      <c r="Z3" s="534"/>
      <c r="AA3" s="534"/>
      <c r="AB3" s="536"/>
      <c r="AC3" s="118"/>
    </row>
    <row r="4" spans="1:32" x14ac:dyDescent="0.2">
      <c r="A4" s="117"/>
      <c r="B4" s="533" t="s">
        <v>184</v>
      </c>
      <c r="C4" s="534"/>
      <c r="D4" s="534"/>
      <c r="E4" s="534"/>
      <c r="F4" s="534"/>
      <c r="G4" s="534"/>
      <c r="H4" s="534"/>
      <c r="I4" s="534"/>
      <c r="J4" s="534"/>
      <c r="K4" s="534"/>
      <c r="L4" s="534"/>
      <c r="M4" s="534"/>
      <c r="N4" s="534"/>
      <c r="O4" s="534"/>
      <c r="P4" s="535"/>
      <c r="Q4" s="534"/>
      <c r="R4" s="534"/>
      <c r="S4" s="534"/>
      <c r="T4" s="534"/>
      <c r="U4" s="534"/>
      <c r="V4" s="534"/>
      <c r="W4" s="534"/>
      <c r="X4" s="534"/>
      <c r="Y4" s="534"/>
      <c r="Z4" s="534"/>
      <c r="AA4" s="534"/>
      <c r="AB4" s="536"/>
      <c r="AC4" s="118"/>
    </row>
    <row r="5" spans="1:32" x14ac:dyDescent="0.2">
      <c r="A5" s="117"/>
      <c r="B5" s="533" t="s">
        <v>160</v>
      </c>
      <c r="C5" s="534"/>
      <c r="D5" s="534"/>
      <c r="E5" s="534"/>
      <c r="F5" s="534"/>
      <c r="G5" s="534"/>
      <c r="H5" s="534"/>
      <c r="I5" s="534"/>
      <c r="J5" s="534"/>
      <c r="K5" s="534"/>
      <c r="L5" s="534"/>
      <c r="M5" s="144"/>
      <c r="N5" s="102"/>
      <c r="O5" s="22"/>
      <c r="P5" s="306"/>
      <c r="Q5" s="36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8"/>
      <c r="AC5" s="118"/>
    </row>
    <row r="6" spans="1:32" x14ac:dyDescent="0.2">
      <c r="A6" s="117"/>
      <c r="B6" s="136" t="s">
        <v>154</v>
      </c>
      <c r="C6" s="534"/>
      <c r="D6" s="534"/>
      <c r="E6" s="534"/>
      <c r="F6" s="534"/>
      <c r="G6" s="534"/>
      <c r="H6" s="534"/>
      <c r="I6" s="534"/>
      <c r="J6" s="534"/>
      <c r="K6" s="534"/>
      <c r="L6" s="534"/>
      <c r="M6" s="534"/>
      <c r="N6" s="102"/>
      <c r="O6" s="22"/>
      <c r="P6" s="307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8"/>
      <c r="AC6" s="118"/>
    </row>
    <row r="7" spans="1:32" x14ac:dyDescent="0.2">
      <c r="A7" s="117"/>
      <c r="B7" s="527" t="s">
        <v>207</v>
      </c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102"/>
      <c r="O7" s="22"/>
      <c r="P7" s="307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8"/>
      <c r="AC7" s="118"/>
    </row>
    <row r="8" spans="1:32" x14ac:dyDescent="0.2">
      <c r="A8" s="117"/>
      <c r="B8" s="136" t="s">
        <v>167</v>
      </c>
      <c r="C8" s="534"/>
      <c r="D8" s="534"/>
      <c r="E8" s="534"/>
      <c r="F8" s="534"/>
      <c r="G8" s="534"/>
      <c r="H8" s="534"/>
      <c r="I8" s="534"/>
      <c r="J8" s="534"/>
      <c r="K8" s="534"/>
      <c r="L8" s="534"/>
      <c r="M8" s="534"/>
      <c r="N8" s="102"/>
      <c r="O8" s="22"/>
      <c r="P8" s="307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8"/>
      <c r="AC8" s="118"/>
    </row>
    <row r="9" spans="1:32" x14ac:dyDescent="0.2">
      <c r="A9" s="117"/>
      <c r="B9" s="533" t="s">
        <v>164</v>
      </c>
      <c r="C9" s="534"/>
      <c r="D9" s="534"/>
      <c r="E9" s="534"/>
      <c r="F9" s="534"/>
      <c r="G9" s="534"/>
      <c r="H9" s="534"/>
      <c r="I9" s="534"/>
      <c r="J9" s="534"/>
      <c r="K9" s="534"/>
      <c r="L9" s="534"/>
      <c r="M9" s="534"/>
      <c r="N9" s="102"/>
      <c r="O9" s="22"/>
      <c r="P9" s="307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8"/>
      <c r="AC9" s="118"/>
    </row>
    <row r="10" spans="1:32" x14ac:dyDescent="0.2">
      <c r="A10" s="119"/>
      <c r="B10" s="533" t="s">
        <v>155</v>
      </c>
      <c r="C10" s="534"/>
      <c r="D10" s="534"/>
      <c r="E10" s="534"/>
      <c r="F10" s="534"/>
      <c r="G10" s="534"/>
      <c r="H10" s="534"/>
      <c r="I10" s="534"/>
      <c r="J10" s="534"/>
      <c r="K10" s="534"/>
      <c r="L10" s="534"/>
      <c r="M10" s="534"/>
      <c r="N10" s="102"/>
      <c r="O10" s="22"/>
      <c r="P10" s="307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8"/>
      <c r="AC10" s="120"/>
      <c r="AE10" s="34"/>
    </row>
    <row r="11" spans="1:32" x14ac:dyDescent="0.2">
      <c r="A11" s="119"/>
      <c r="B11" s="533" t="s">
        <v>165</v>
      </c>
      <c r="C11" s="534"/>
      <c r="D11" s="534"/>
      <c r="E11" s="534"/>
      <c r="F11" s="534"/>
      <c r="G11" s="534"/>
      <c r="H11" s="534"/>
      <c r="I11" s="534"/>
      <c r="J11" s="534"/>
      <c r="K11" s="534"/>
      <c r="L11" s="534"/>
      <c r="M11" s="534"/>
      <c r="N11" s="102"/>
      <c r="O11" s="22"/>
      <c r="P11" s="307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8"/>
      <c r="AC11" s="121"/>
      <c r="AE11" s="34"/>
    </row>
    <row r="12" spans="1:32" x14ac:dyDescent="0.2">
      <c r="A12" s="126"/>
      <c r="B12" s="288" t="s">
        <v>163</v>
      </c>
      <c r="C12" s="289"/>
      <c r="D12" s="290"/>
      <c r="E12" s="290"/>
      <c r="F12" s="290"/>
      <c r="G12" s="290"/>
      <c r="H12" s="289"/>
      <c r="I12" s="290"/>
      <c r="J12" s="290"/>
      <c r="K12" s="290"/>
      <c r="L12" s="290"/>
      <c r="M12" s="287"/>
      <c r="N12" s="229"/>
      <c r="O12" s="291"/>
      <c r="P12" s="303"/>
      <c r="Q12" s="292"/>
      <c r="R12" s="292"/>
      <c r="S12" s="292"/>
      <c r="T12" s="292"/>
      <c r="U12" s="292"/>
      <c r="V12" s="292"/>
      <c r="W12" s="292"/>
      <c r="X12" s="292"/>
      <c r="Y12" s="292"/>
      <c r="Z12" s="292"/>
      <c r="AA12" s="292"/>
      <c r="AB12" s="108"/>
      <c r="AC12" s="121"/>
      <c r="AE12" s="34"/>
    </row>
    <row r="13" spans="1:32" ht="13.5" thickBot="1" x14ac:dyDescent="0.25">
      <c r="A13" s="126"/>
      <c r="B13" s="294" t="s">
        <v>2</v>
      </c>
      <c r="C13" s="289"/>
      <c r="D13" s="290"/>
      <c r="E13" s="290"/>
      <c r="F13" s="290"/>
      <c r="G13" s="290"/>
      <c r="H13" s="289"/>
      <c r="I13" s="296" t="s">
        <v>3</v>
      </c>
      <c r="J13" s="297"/>
      <c r="K13" s="297"/>
      <c r="L13" s="297"/>
      <c r="M13" s="298"/>
      <c r="N13" s="299"/>
      <c r="O13" s="300"/>
      <c r="Q13" s="292"/>
      <c r="S13" s="301" t="s">
        <v>146</v>
      </c>
      <c r="T13" s="301"/>
      <c r="U13" s="301"/>
      <c r="V13" s="292"/>
      <c r="X13" s="292"/>
      <c r="Y13" s="301" t="s">
        <v>134</v>
      </c>
      <c r="Z13" s="292"/>
      <c r="AA13" s="292"/>
      <c r="AB13" s="293"/>
      <c r="AC13" s="123"/>
      <c r="AE13" s="34"/>
    </row>
    <row r="14" spans="1:32" x14ac:dyDescent="0.2">
      <c r="A14" s="126"/>
      <c r="B14" s="295" t="s">
        <v>147</v>
      </c>
      <c r="C14" s="296"/>
      <c r="D14" s="290"/>
      <c r="E14" s="290"/>
      <c r="F14" s="290"/>
      <c r="G14" s="296"/>
      <c r="H14" s="296"/>
      <c r="I14" s="296" t="s">
        <v>148</v>
      </c>
      <c r="J14" s="296"/>
      <c r="K14" s="290"/>
      <c r="L14" s="290"/>
      <c r="M14" s="287"/>
      <c r="N14" s="229"/>
      <c r="O14" s="302"/>
      <c r="Q14" s="226"/>
      <c r="S14" s="372">
        <v>30</v>
      </c>
      <c r="T14" s="378"/>
      <c r="U14" s="379"/>
      <c r="V14" s="380"/>
      <c r="W14" s="381"/>
      <c r="X14" s="382"/>
      <c r="Y14" s="388"/>
      <c r="Z14" s="292"/>
      <c r="AA14" s="292"/>
      <c r="AB14" s="293"/>
      <c r="AC14" s="123"/>
      <c r="AE14" s="403"/>
      <c r="AF14" s="403"/>
    </row>
    <row r="15" spans="1:32" x14ac:dyDescent="0.2">
      <c r="A15" s="126"/>
      <c r="B15" s="295" t="s">
        <v>149</v>
      </c>
      <c r="C15" s="537"/>
      <c r="D15" s="35"/>
      <c r="E15" s="538"/>
      <c r="F15" s="538"/>
      <c r="G15" s="538"/>
      <c r="H15" s="538"/>
      <c r="I15" s="296" t="s">
        <v>137</v>
      </c>
      <c r="J15" s="538"/>
      <c r="K15" s="538"/>
      <c r="L15" s="538"/>
      <c r="M15" s="142"/>
      <c r="N15" s="143"/>
      <c r="O15" s="101"/>
      <c r="Q15" s="303"/>
      <c r="S15" s="373"/>
      <c r="T15" s="383"/>
      <c r="U15" s="384"/>
      <c r="V15" s="385"/>
      <c r="W15" s="386"/>
      <c r="X15" s="387"/>
      <c r="Y15" s="374">
        <v>1.23E-2</v>
      </c>
      <c r="Z15" s="226"/>
      <c r="AA15" s="226"/>
      <c r="AB15" s="109"/>
      <c r="AC15" s="125"/>
      <c r="AE15" s="403"/>
      <c r="AF15" s="403"/>
    </row>
    <row r="16" spans="1:32" x14ac:dyDescent="0.2">
      <c r="A16" s="126"/>
      <c r="B16" s="295" t="s">
        <v>150</v>
      </c>
      <c r="C16" s="537"/>
      <c r="D16" s="35"/>
      <c r="E16" s="538"/>
      <c r="F16" s="538"/>
      <c r="G16" s="538"/>
      <c r="H16" s="538"/>
      <c r="I16" s="296" t="s">
        <v>168</v>
      </c>
      <c r="J16" s="538"/>
      <c r="K16" s="538"/>
      <c r="L16" s="538"/>
      <c r="M16" s="142"/>
      <c r="N16" s="143"/>
      <c r="O16" s="101"/>
      <c r="Q16" s="303"/>
      <c r="S16" s="373"/>
      <c r="T16" s="383"/>
      <c r="U16" s="384"/>
      <c r="V16" s="385"/>
      <c r="W16" s="386"/>
      <c r="X16" s="387"/>
      <c r="Y16" s="374">
        <v>0.04</v>
      </c>
      <c r="Z16" s="226"/>
      <c r="AA16" s="226"/>
      <c r="AB16" s="109"/>
      <c r="AC16" s="125"/>
      <c r="AE16" s="403"/>
      <c r="AF16" s="403"/>
    </row>
    <row r="17" spans="1:32" x14ac:dyDescent="0.2">
      <c r="A17" s="126"/>
      <c r="B17" s="295" t="s">
        <v>151</v>
      </c>
      <c r="C17" s="537"/>
      <c r="D17" s="35"/>
      <c r="E17" s="538"/>
      <c r="F17" s="538"/>
      <c r="G17" s="538"/>
      <c r="H17" s="538"/>
      <c r="I17" s="296" t="s">
        <v>201</v>
      </c>
      <c r="J17" s="538"/>
      <c r="K17" s="538"/>
      <c r="L17" s="538"/>
      <c r="M17" s="142"/>
      <c r="N17" s="143"/>
      <c r="O17" s="101"/>
      <c r="Q17" s="303"/>
      <c r="S17" s="373"/>
      <c r="T17" s="383"/>
      <c r="U17" s="384"/>
      <c r="V17" s="385"/>
      <c r="W17" s="386"/>
      <c r="X17" s="387"/>
      <c r="Y17" s="374">
        <v>2.07E-2</v>
      </c>
      <c r="Z17" s="226"/>
      <c r="AA17" s="226"/>
      <c r="AB17" s="109"/>
      <c r="AC17" s="125"/>
      <c r="AE17" s="403"/>
      <c r="AF17" s="403"/>
    </row>
    <row r="18" spans="1:32" x14ac:dyDescent="0.2">
      <c r="A18" s="126"/>
      <c r="B18" s="295" t="s">
        <v>152</v>
      </c>
      <c r="C18" s="538"/>
      <c r="D18" s="538"/>
      <c r="E18" s="538"/>
      <c r="F18" s="538"/>
      <c r="G18" s="538"/>
      <c r="H18" s="538"/>
      <c r="I18" s="296" t="s">
        <v>177</v>
      </c>
      <c r="J18" s="538"/>
      <c r="K18" s="538"/>
      <c r="L18" s="538"/>
      <c r="M18" s="538"/>
      <c r="N18" s="538"/>
      <c r="O18" s="538"/>
      <c r="Q18" s="303"/>
      <c r="S18" s="373"/>
      <c r="T18" s="539"/>
      <c r="U18" s="540"/>
      <c r="V18" s="541"/>
      <c r="W18" s="386"/>
      <c r="X18" s="542"/>
      <c r="Y18" s="374">
        <f>LDI!C31</f>
        <v>0.1115</v>
      </c>
      <c r="Z18" s="543"/>
      <c r="AA18" s="543"/>
      <c r="AB18" s="544"/>
      <c r="AC18" s="125"/>
      <c r="AE18" s="403"/>
      <c r="AF18" s="403"/>
    </row>
    <row r="19" spans="1:32" x14ac:dyDescent="0.2">
      <c r="A19" s="127"/>
      <c r="B19" s="295" t="s">
        <v>153</v>
      </c>
      <c r="C19" s="534"/>
      <c r="D19" s="538"/>
      <c r="E19" s="538"/>
      <c r="F19" s="538"/>
      <c r="G19" s="538"/>
      <c r="H19" s="538"/>
      <c r="I19" s="296" t="s">
        <v>170</v>
      </c>
      <c r="J19" s="538"/>
      <c r="K19" s="538"/>
      <c r="L19" s="538"/>
      <c r="M19" s="538"/>
      <c r="N19" s="538"/>
      <c r="O19" s="538"/>
      <c r="Q19" s="303"/>
      <c r="S19" s="373"/>
      <c r="T19" s="539"/>
      <c r="U19" s="540"/>
      <c r="V19" s="541"/>
      <c r="W19" s="386"/>
      <c r="X19" s="542"/>
      <c r="Y19" s="374">
        <v>7.3999999999999996E-2</v>
      </c>
      <c r="Z19" s="543"/>
      <c r="AA19" s="543"/>
      <c r="AB19" s="544"/>
      <c r="AC19" s="124"/>
      <c r="AE19" s="297"/>
      <c r="AF19" s="297"/>
    </row>
    <row r="20" spans="1:32" x14ac:dyDescent="0.2">
      <c r="A20" s="126"/>
      <c r="B20" s="295" t="s">
        <v>169</v>
      </c>
      <c r="C20" s="534"/>
      <c r="D20" s="538"/>
      <c r="E20" s="538"/>
      <c r="F20" s="538"/>
      <c r="G20" s="538"/>
      <c r="H20" s="538"/>
      <c r="I20" s="296" t="s">
        <v>159</v>
      </c>
      <c r="J20" s="538"/>
      <c r="K20" s="538"/>
      <c r="L20" s="538"/>
      <c r="M20" s="538"/>
      <c r="N20" s="538"/>
      <c r="O20" s="538"/>
      <c r="Q20" s="303"/>
      <c r="S20" s="375">
        <v>38.299999999999997</v>
      </c>
      <c r="T20" s="539"/>
      <c r="U20" s="540"/>
      <c r="V20" s="541"/>
      <c r="W20" s="386"/>
      <c r="X20" s="545"/>
      <c r="Y20" s="389"/>
      <c r="Z20" s="538"/>
      <c r="AA20" s="538"/>
      <c r="AB20" s="544"/>
      <c r="AC20" s="125"/>
      <c r="AE20" s="404"/>
      <c r="AF20" s="404"/>
    </row>
    <row r="21" spans="1:32" ht="13.5" thickBot="1" x14ac:dyDescent="0.25">
      <c r="A21" s="126"/>
      <c r="B21" s="295" t="s">
        <v>206</v>
      </c>
      <c r="C21" s="534"/>
      <c r="D21" s="538"/>
      <c r="E21" s="538"/>
      <c r="F21" s="538"/>
      <c r="G21" s="538"/>
      <c r="H21" s="538"/>
      <c r="I21" s="296" t="s">
        <v>182</v>
      </c>
      <c r="J21" s="538"/>
      <c r="K21" s="538"/>
      <c r="L21" s="538"/>
      <c r="M21" s="538"/>
      <c r="N21" s="538"/>
      <c r="O21" s="538"/>
      <c r="Q21" s="303"/>
      <c r="S21" s="376"/>
      <c r="T21" s="546"/>
      <c r="U21" s="547"/>
      <c r="V21" s="548"/>
      <c r="W21" s="548"/>
      <c r="X21" s="549"/>
      <c r="Y21" s="377">
        <f>((1+Y19)*(1+Y15)*(1+Y16+Y17)/(1-Y18))-1</f>
        <v>0.2979</v>
      </c>
      <c r="Z21" s="538"/>
      <c r="AA21" s="538"/>
      <c r="AB21" s="544"/>
      <c r="AC21" s="125"/>
    </row>
    <row r="22" spans="1:32" x14ac:dyDescent="0.2">
      <c r="A22" s="128"/>
      <c r="B22" s="295"/>
      <c r="C22" s="538"/>
      <c r="D22" s="538"/>
      <c r="E22" s="538"/>
      <c r="F22" s="538"/>
      <c r="G22" s="538"/>
      <c r="H22" s="538"/>
      <c r="I22" s="538"/>
      <c r="J22" s="538"/>
      <c r="K22" s="538"/>
      <c r="L22" s="538"/>
      <c r="M22" s="538"/>
      <c r="N22" s="538"/>
      <c r="O22" s="538"/>
      <c r="P22" s="550"/>
      <c r="Q22" s="538"/>
      <c r="R22" s="538"/>
      <c r="S22" s="538"/>
      <c r="T22" s="538"/>
      <c r="U22" s="538"/>
      <c r="V22" s="538"/>
      <c r="W22" s="538"/>
      <c r="X22" s="538"/>
      <c r="Y22" s="301"/>
      <c r="Z22" s="538"/>
      <c r="AA22" s="538"/>
      <c r="AB22" s="544"/>
      <c r="AC22" s="125"/>
    </row>
    <row r="23" spans="1:32" x14ac:dyDescent="0.2">
      <c r="A23" s="128"/>
      <c r="B23" s="362" t="s">
        <v>294</v>
      </c>
      <c r="C23" s="543"/>
      <c r="D23" s="543"/>
      <c r="E23" s="543"/>
      <c r="F23" s="543"/>
      <c r="G23" s="543"/>
      <c r="H23" s="543"/>
      <c r="I23" s="543"/>
      <c r="J23" s="543"/>
      <c r="K23" s="543"/>
      <c r="L23" s="543"/>
      <c r="M23" s="543"/>
      <c r="N23" s="543"/>
      <c r="O23" s="543"/>
      <c r="P23" s="551"/>
      <c r="Q23" s="543"/>
      <c r="R23" s="543"/>
      <c r="S23" s="543"/>
      <c r="T23" s="543"/>
      <c r="U23" s="543"/>
      <c r="V23" s="543"/>
      <c r="W23" s="543"/>
      <c r="X23" s="543"/>
      <c r="Y23" s="543"/>
      <c r="Z23" s="543"/>
      <c r="AA23" s="543"/>
      <c r="AB23" s="552"/>
      <c r="AC23" s="125"/>
    </row>
    <row r="24" spans="1:32" ht="13.5" thickBot="1" x14ac:dyDescent="0.25">
      <c r="A24" s="128"/>
      <c r="B24" s="626" t="s">
        <v>191</v>
      </c>
      <c r="C24" s="624"/>
      <c r="D24" s="624"/>
      <c r="E24" s="624"/>
      <c r="F24" s="624"/>
      <c r="G24" s="624"/>
      <c r="H24" s="624"/>
      <c r="I24" s="624"/>
      <c r="J24" s="624"/>
      <c r="K24" s="624"/>
      <c r="L24" s="624"/>
      <c r="M24" s="624"/>
      <c r="N24" s="624"/>
      <c r="O24" s="624"/>
      <c r="P24" s="624"/>
      <c r="Q24" s="624"/>
      <c r="R24" s="624"/>
      <c r="S24" s="624"/>
      <c r="T24" s="624"/>
      <c r="U24" s="624"/>
      <c r="V24" s="624"/>
      <c r="W24" s="624"/>
      <c r="X24" s="624"/>
      <c r="Y24" s="624"/>
      <c r="Z24" s="624"/>
      <c r="AA24" s="624"/>
      <c r="AB24" s="625"/>
      <c r="AC24" s="125"/>
    </row>
    <row r="25" spans="1:32" ht="13.5" thickBot="1" x14ac:dyDescent="0.25">
      <c r="A25" s="128"/>
      <c r="B25" s="362"/>
      <c r="C25" s="543"/>
      <c r="D25" s="543"/>
      <c r="E25" s="543"/>
      <c r="J25" s="405" t="s">
        <v>171</v>
      </c>
      <c r="K25" s="553"/>
      <c r="L25" s="554"/>
      <c r="M25" s="555"/>
      <c r="N25" s="406" t="s">
        <v>172</v>
      </c>
      <c r="O25" s="556"/>
      <c r="P25" s="556"/>
      <c r="Q25" s="557"/>
      <c r="R25" s="405" t="s">
        <v>173</v>
      </c>
      <c r="S25" s="553"/>
      <c r="T25" s="553"/>
      <c r="U25" s="555"/>
      <c r="V25" s="402" t="s">
        <v>174</v>
      </c>
      <c r="W25" s="543"/>
      <c r="X25" s="543"/>
      <c r="Y25" s="543"/>
      <c r="Z25" s="543"/>
      <c r="AA25" s="543"/>
      <c r="AB25" s="552"/>
      <c r="AC25" s="125"/>
    </row>
    <row r="26" spans="1:32" ht="13.5" thickBot="1" x14ac:dyDescent="0.25">
      <c r="A26" s="128"/>
      <c r="B26" s="136"/>
      <c r="C26" s="405" t="s">
        <v>175</v>
      </c>
      <c r="D26" s="553"/>
      <c r="E26" s="553"/>
      <c r="F26" s="327"/>
      <c r="G26" s="327"/>
      <c r="H26" s="327"/>
      <c r="I26" s="338"/>
      <c r="J26" s="614">
        <v>5.8999999999999999E-3</v>
      </c>
      <c r="K26" s="615"/>
      <c r="L26" s="615"/>
      <c r="M26" s="616"/>
      <c r="N26" s="614">
        <v>1.23E-2</v>
      </c>
      <c r="O26" s="615"/>
      <c r="P26" s="615"/>
      <c r="Q26" s="616"/>
      <c r="R26" s="614">
        <v>1.3899999999999999E-2</v>
      </c>
      <c r="S26" s="615"/>
      <c r="T26" s="615"/>
      <c r="U26" s="616"/>
      <c r="V26" s="402" t="s">
        <v>174</v>
      </c>
      <c r="W26" s="543"/>
      <c r="X26" s="543"/>
      <c r="Y26" s="543"/>
      <c r="Z26" s="543"/>
      <c r="AA26" s="543"/>
      <c r="AB26" s="552"/>
      <c r="AC26" s="125"/>
    </row>
    <row r="27" spans="1:32" ht="13.5" thickBot="1" x14ac:dyDescent="0.25">
      <c r="A27" s="128"/>
      <c r="B27" s="136"/>
      <c r="C27" s="405" t="s">
        <v>176</v>
      </c>
      <c r="D27" s="553"/>
      <c r="E27" s="553"/>
      <c r="F27" s="327"/>
      <c r="G27" s="327"/>
      <c r="H27" s="327"/>
      <c r="I27" s="338"/>
      <c r="J27" s="614">
        <v>0.03</v>
      </c>
      <c r="K27" s="615"/>
      <c r="L27" s="615"/>
      <c r="M27" s="616"/>
      <c r="N27" s="614">
        <v>0.04</v>
      </c>
      <c r="O27" s="615"/>
      <c r="P27" s="615"/>
      <c r="Q27" s="616"/>
      <c r="R27" s="614">
        <v>5.5E-2</v>
      </c>
      <c r="S27" s="615"/>
      <c r="T27" s="615"/>
      <c r="U27" s="616"/>
      <c r="V27" s="402" t="s">
        <v>174</v>
      </c>
      <c r="W27" s="543"/>
      <c r="X27" s="543"/>
      <c r="Y27" s="543"/>
      <c r="Z27" s="543"/>
      <c r="AA27" s="543"/>
      <c r="AB27" s="552"/>
      <c r="AC27" s="125"/>
    </row>
    <row r="28" spans="1:32" ht="13.5" thickBot="1" x14ac:dyDescent="0.25">
      <c r="A28" s="128"/>
      <c r="B28" s="136"/>
      <c r="C28" s="405" t="s">
        <v>205</v>
      </c>
      <c r="D28" s="553"/>
      <c r="E28" s="553"/>
      <c r="F28" s="327"/>
      <c r="G28" s="327"/>
      <c r="H28" s="327"/>
      <c r="I28" s="338"/>
      <c r="J28" s="614">
        <v>1.77E-2</v>
      </c>
      <c r="K28" s="615"/>
      <c r="L28" s="615"/>
      <c r="M28" s="616"/>
      <c r="N28" s="614">
        <v>2.07E-2</v>
      </c>
      <c r="O28" s="615"/>
      <c r="P28" s="615"/>
      <c r="Q28" s="616"/>
      <c r="R28" s="614">
        <v>2.2700000000000001E-2</v>
      </c>
      <c r="S28" s="615"/>
      <c r="T28" s="615"/>
      <c r="U28" s="616"/>
      <c r="V28" s="402"/>
      <c r="W28" s="543"/>
      <c r="X28" s="543"/>
      <c r="Y28" s="543"/>
      <c r="Z28" s="543"/>
      <c r="AA28" s="543"/>
      <c r="AB28" s="552"/>
      <c r="AC28" s="125"/>
    </row>
    <row r="29" spans="1:32" ht="13.5" thickBot="1" x14ac:dyDescent="0.25">
      <c r="A29" s="128"/>
      <c r="B29" s="136"/>
      <c r="C29" s="405" t="s">
        <v>187</v>
      </c>
      <c r="D29" s="553"/>
      <c r="E29" s="553"/>
      <c r="F29" s="327"/>
      <c r="G29" s="327"/>
      <c r="H29" s="327"/>
      <c r="I29" s="338"/>
      <c r="J29" s="614">
        <v>6.1600000000000002E-2</v>
      </c>
      <c r="K29" s="615"/>
      <c r="L29" s="615"/>
      <c r="M29" s="616"/>
      <c r="N29" s="614">
        <v>7.3999999999999996E-2</v>
      </c>
      <c r="O29" s="615"/>
      <c r="P29" s="615"/>
      <c r="Q29" s="616"/>
      <c r="R29" s="614">
        <v>8.9599999999999999E-2</v>
      </c>
      <c r="S29" s="615"/>
      <c r="T29" s="615"/>
      <c r="U29" s="616"/>
      <c r="V29" s="402" t="s">
        <v>174</v>
      </c>
      <c r="W29" s="543"/>
      <c r="X29" s="543"/>
      <c r="Y29" s="543"/>
      <c r="Z29" s="543"/>
      <c r="AA29" s="543"/>
      <c r="AB29" s="552"/>
      <c r="AC29" s="125"/>
    </row>
    <row r="30" spans="1:32" ht="13.5" thickBot="1" x14ac:dyDescent="0.25">
      <c r="A30" s="128"/>
      <c r="B30" s="136"/>
      <c r="C30" s="405" t="s">
        <v>177</v>
      </c>
      <c r="D30" s="553"/>
      <c r="E30" s="553"/>
      <c r="F30" s="327"/>
      <c r="G30" s="327"/>
      <c r="H30" s="327"/>
      <c r="I30" s="338"/>
      <c r="J30" s="558"/>
      <c r="K30" s="553"/>
      <c r="L30" s="553"/>
      <c r="M30" s="555"/>
      <c r="N30" s="558"/>
      <c r="O30" s="553"/>
      <c r="P30" s="553"/>
      <c r="Q30" s="555"/>
      <c r="R30" s="558"/>
      <c r="S30" s="553"/>
      <c r="T30" s="553"/>
      <c r="U30" s="555"/>
      <c r="V30" s="402" t="s">
        <v>174</v>
      </c>
      <c r="W30" s="543"/>
      <c r="X30" s="543"/>
      <c r="Y30" s="543"/>
      <c r="Z30" s="543"/>
      <c r="AA30" s="543"/>
      <c r="AB30" s="552"/>
      <c r="AC30" s="125"/>
    </row>
    <row r="31" spans="1:32" ht="13.5" thickBot="1" x14ac:dyDescent="0.25">
      <c r="A31" s="128"/>
      <c r="B31" s="136"/>
      <c r="C31" s="405" t="s">
        <v>162</v>
      </c>
      <c r="D31" s="553"/>
      <c r="E31" s="553"/>
      <c r="F31" s="327"/>
      <c r="G31" s="327"/>
      <c r="H31" s="327"/>
      <c r="I31" s="338"/>
      <c r="J31" s="617" t="s">
        <v>180</v>
      </c>
      <c r="K31" s="618"/>
      <c r="L31" s="618"/>
      <c r="M31" s="619"/>
      <c r="N31" s="617" t="s">
        <v>180</v>
      </c>
      <c r="O31" s="618"/>
      <c r="P31" s="618"/>
      <c r="Q31" s="619"/>
      <c r="R31" s="617" t="s">
        <v>180</v>
      </c>
      <c r="S31" s="618"/>
      <c r="T31" s="618"/>
      <c r="U31" s="619"/>
      <c r="V31" s="402" t="s">
        <v>174</v>
      </c>
      <c r="W31" s="543"/>
      <c r="X31" s="543"/>
      <c r="Y31" s="543"/>
      <c r="Z31" s="543"/>
      <c r="AA31" s="543"/>
      <c r="AB31" s="552"/>
      <c r="AC31" s="125"/>
    </row>
    <row r="32" spans="1:32" ht="13.5" thickBot="1" x14ac:dyDescent="0.25">
      <c r="A32" s="128"/>
      <c r="B32" s="136"/>
      <c r="C32" s="405" t="s">
        <v>178</v>
      </c>
      <c r="D32" s="553"/>
      <c r="E32" s="553"/>
      <c r="F32" s="327"/>
      <c r="G32" s="327"/>
      <c r="H32" s="327"/>
      <c r="I32" s="338"/>
      <c r="J32" s="617" t="s">
        <v>181</v>
      </c>
      <c r="K32" s="618"/>
      <c r="L32" s="618"/>
      <c r="M32" s="619"/>
      <c r="N32" s="617" t="s">
        <v>181</v>
      </c>
      <c r="O32" s="618"/>
      <c r="P32" s="618"/>
      <c r="Q32" s="619"/>
      <c r="R32" s="617" t="s">
        <v>181</v>
      </c>
      <c r="S32" s="618"/>
      <c r="T32" s="618"/>
      <c r="U32" s="619"/>
      <c r="V32" s="402" t="s">
        <v>174</v>
      </c>
      <c r="W32" s="543"/>
      <c r="X32" s="543"/>
      <c r="Y32" s="543"/>
      <c r="Z32" s="543"/>
      <c r="AA32" s="543"/>
      <c r="AB32" s="552"/>
      <c r="AC32" s="125"/>
    </row>
    <row r="33" spans="1:29" ht="13.5" thickBot="1" x14ac:dyDescent="0.25">
      <c r="A33" s="128"/>
      <c r="B33" s="136"/>
      <c r="C33" s="405" t="s">
        <v>179</v>
      </c>
      <c r="D33" s="553"/>
      <c r="E33" s="553"/>
      <c r="F33" s="327"/>
      <c r="G33" s="327"/>
      <c r="H33" s="327"/>
      <c r="I33" s="338"/>
      <c r="J33" s="617" t="s">
        <v>204</v>
      </c>
      <c r="K33" s="618"/>
      <c r="L33" s="618"/>
      <c r="M33" s="619"/>
      <c r="N33" s="617" t="s">
        <v>204</v>
      </c>
      <c r="O33" s="618"/>
      <c r="P33" s="618"/>
      <c r="Q33" s="619"/>
      <c r="R33" s="617" t="s">
        <v>204</v>
      </c>
      <c r="S33" s="618"/>
      <c r="T33" s="618"/>
      <c r="U33" s="619"/>
      <c r="V33" s="402"/>
      <c r="W33" s="543"/>
      <c r="X33" s="543"/>
      <c r="Y33" s="543"/>
      <c r="Z33" s="543"/>
      <c r="AA33" s="543"/>
      <c r="AB33" s="552"/>
      <c r="AC33" s="125"/>
    </row>
    <row r="34" spans="1:29" ht="13.5" thickBot="1" x14ac:dyDescent="0.25">
      <c r="A34" s="128"/>
      <c r="B34" s="136"/>
      <c r="C34" s="405" t="s">
        <v>212</v>
      </c>
      <c r="D34" s="553"/>
      <c r="E34" s="553"/>
      <c r="F34" s="327"/>
      <c r="G34" s="327"/>
      <c r="H34" s="327"/>
      <c r="I34" s="338"/>
      <c r="J34" s="617" t="s">
        <v>295</v>
      </c>
      <c r="K34" s="618"/>
      <c r="L34" s="618"/>
      <c r="M34" s="619"/>
      <c r="N34" s="617" t="s">
        <v>295</v>
      </c>
      <c r="O34" s="618"/>
      <c r="P34" s="618"/>
      <c r="Q34" s="619"/>
      <c r="R34" s="617" t="s">
        <v>295</v>
      </c>
      <c r="S34" s="618"/>
      <c r="T34" s="618"/>
      <c r="U34" s="619"/>
      <c r="V34" s="402" t="s">
        <v>174</v>
      </c>
      <c r="W34" s="543"/>
      <c r="X34" s="543"/>
      <c r="Y34" s="543"/>
      <c r="Z34" s="543"/>
      <c r="AA34" s="543"/>
      <c r="AB34" s="552"/>
      <c r="AC34" s="125"/>
    </row>
    <row r="35" spans="1:29" ht="13.5" thickBot="1" x14ac:dyDescent="0.25">
      <c r="A35" s="128"/>
      <c r="B35" s="136"/>
      <c r="C35" s="405" t="s">
        <v>7</v>
      </c>
      <c r="D35" s="553"/>
      <c r="E35" s="553"/>
      <c r="F35" s="327"/>
      <c r="G35" s="327"/>
      <c r="H35" s="327"/>
      <c r="I35" s="338"/>
      <c r="J35" s="620">
        <v>0.2389</v>
      </c>
      <c r="K35" s="621"/>
      <c r="L35" s="621"/>
      <c r="M35" s="622"/>
      <c r="N35" s="620">
        <v>0.27639999999999998</v>
      </c>
      <c r="O35" s="621"/>
      <c r="P35" s="621"/>
      <c r="Q35" s="622"/>
      <c r="R35" s="620">
        <v>0.31929999999999997</v>
      </c>
      <c r="S35" s="621"/>
      <c r="T35" s="621"/>
      <c r="U35" s="622"/>
      <c r="V35" s="402" t="s">
        <v>174</v>
      </c>
      <c r="W35" s="543"/>
      <c r="X35" s="543"/>
      <c r="Y35" s="543"/>
      <c r="Z35" s="543"/>
      <c r="AA35" s="543"/>
      <c r="AB35" s="552"/>
      <c r="AC35" s="125"/>
    </row>
    <row r="36" spans="1:29" x14ac:dyDescent="0.2">
      <c r="A36" s="128"/>
      <c r="B36" s="559"/>
      <c r="C36" s="543"/>
      <c r="D36" s="543"/>
      <c r="E36" s="543"/>
      <c r="F36" s="25"/>
      <c r="G36" s="25"/>
      <c r="H36" s="25"/>
      <c r="I36" s="25"/>
      <c r="J36" s="543"/>
      <c r="K36" s="543"/>
      <c r="L36" s="543"/>
      <c r="M36" s="543"/>
      <c r="N36" s="543"/>
      <c r="O36" s="543"/>
      <c r="P36" s="543"/>
      <c r="Q36" s="543"/>
      <c r="R36" s="543"/>
      <c r="S36" s="543"/>
      <c r="T36" s="543"/>
      <c r="U36" s="543"/>
      <c r="V36" s="402"/>
      <c r="W36" s="543"/>
      <c r="X36" s="543"/>
      <c r="Y36" s="543"/>
      <c r="Z36" s="543"/>
      <c r="AA36" s="543"/>
      <c r="AB36" s="552"/>
      <c r="AC36" s="125"/>
    </row>
    <row r="37" spans="1:29" x14ac:dyDescent="0.2">
      <c r="A37" s="128"/>
      <c r="B37" s="623" t="s">
        <v>301</v>
      </c>
      <c r="C37" s="624"/>
      <c r="D37" s="624"/>
      <c r="E37" s="624"/>
      <c r="F37" s="624"/>
      <c r="G37" s="624"/>
      <c r="H37" s="624"/>
      <c r="I37" s="624"/>
      <c r="J37" s="624"/>
      <c r="K37" s="624"/>
      <c r="L37" s="624"/>
      <c r="M37" s="624"/>
      <c r="N37" s="624"/>
      <c r="O37" s="624"/>
      <c r="P37" s="624"/>
      <c r="Q37" s="624"/>
      <c r="R37" s="624"/>
      <c r="S37" s="624"/>
      <c r="T37" s="624"/>
      <c r="U37" s="624"/>
      <c r="V37" s="624"/>
      <c r="W37" s="624"/>
      <c r="X37" s="624"/>
      <c r="Y37" s="624"/>
      <c r="Z37" s="624"/>
      <c r="AA37" s="624"/>
      <c r="AB37" s="625"/>
      <c r="AC37" s="125"/>
    </row>
    <row r="38" spans="1:29" x14ac:dyDescent="0.2">
      <c r="A38" s="128"/>
      <c r="B38" s="361"/>
      <c r="C38" s="289"/>
      <c r="D38" s="289"/>
      <c r="E38" s="289"/>
      <c r="F38" s="289"/>
      <c r="G38" s="289"/>
      <c r="H38" s="289"/>
      <c r="I38" s="289"/>
      <c r="J38" s="289"/>
      <c r="K38" s="289"/>
      <c r="L38" s="289"/>
      <c r="M38" s="289"/>
      <c r="N38" s="289"/>
      <c r="O38" s="289"/>
      <c r="P38" s="311"/>
      <c r="Q38" s="289"/>
      <c r="R38" s="289"/>
      <c r="S38" s="289"/>
      <c r="T38" s="289"/>
      <c r="U38" s="289"/>
      <c r="V38" s="289"/>
      <c r="W38" s="289"/>
      <c r="X38" s="289"/>
      <c r="Y38" s="289"/>
      <c r="Z38" s="289"/>
      <c r="AA38" s="289"/>
      <c r="AB38" s="312"/>
      <c r="AC38" s="125"/>
    </row>
    <row r="39" spans="1:29" x14ac:dyDescent="0.2">
      <c r="A39" s="128"/>
      <c r="B39" s="361"/>
      <c r="C39" s="538"/>
      <c r="D39" s="538"/>
      <c r="E39" s="538"/>
      <c r="F39" s="538"/>
      <c r="G39" s="538"/>
      <c r="H39" s="538"/>
      <c r="I39" s="538"/>
      <c r="J39" s="538"/>
      <c r="K39" s="538"/>
      <c r="L39" s="538"/>
      <c r="M39" s="538"/>
      <c r="N39" s="538"/>
      <c r="O39" s="538"/>
      <c r="P39" s="550"/>
      <c r="Q39" s="538"/>
      <c r="R39" s="538"/>
      <c r="S39" s="538"/>
      <c r="T39" s="538"/>
      <c r="U39" s="538"/>
      <c r="V39" s="538"/>
      <c r="W39" s="538"/>
      <c r="X39" s="538"/>
      <c r="Y39" s="538"/>
      <c r="Z39" s="538"/>
      <c r="AA39" s="538"/>
      <c r="AB39" s="544"/>
      <c r="AC39" s="125"/>
    </row>
    <row r="40" spans="1:29" x14ac:dyDescent="0.2">
      <c r="A40" s="126"/>
      <c r="B40" s="111"/>
      <c r="C40" s="112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  <c r="P40" s="308"/>
      <c r="Q40" s="113"/>
      <c r="R40" s="113"/>
      <c r="S40" s="113"/>
      <c r="T40" s="113"/>
      <c r="U40" s="113"/>
      <c r="V40" s="113"/>
      <c r="W40" s="113"/>
      <c r="X40" s="113"/>
      <c r="Y40" s="113"/>
      <c r="Z40" s="113"/>
      <c r="AA40" s="113"/>
      <c r="AB40" s="134"/>
      <c r="AC40" s="124"/>
    </row>
    <row r="41" spans="1:29" x14ac:dyDescent="0.2">
      <c r="A41" s="129"/>
      <c r="B41" s="130"/>
      <c r="C41" s="131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309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3"/>
    </row>
  </sheetData>
  <sheetProtection password="8C31" sheet="1"/>
  <mergeCells count="29">
    <mergeCell ref="B37:AB37"/>
    <mergeCell ref="J34:M34"/>
    <mergeCell ref="N34:Q34"/>
    <mergeCell ref="R34:U34"/>
    <mergeCell ref="B24:AB24"/>
    <mergeCell ref="R28:U28"/>
    <mergeCell ref="J26:M26"/>
    <mergeCell ref="J27:M27"/>
    <mergeCell ref="J28:M28"/>
    <mergeCell ref="R31:U31"/>
    <mergeCell ref="N26:Q26"/>
    <mergeCell ref="N27:Q27"/>
    <mergeCell ref="N28:Q28"/>
    <mergeCell ref="N29:Q29"/>
    <mergeCell ref="R26:U26"/>
    <mergeCell ref="R27:U27"/>
    <mergeCell ref="J29:M29"/>
    <mergeCell ref="R32:U32"/>
    <mergeCell ref="J35:M35"/>
    <mergeCell ref="N35:Q35"/>
    <mergeCell ref="R35:U35"/>
    <mergeCell ref="R29:U29"/>
    <mergeCell ref="R33:U33"/>
    <mergeCell ref="J31:M31"/>
    <mergeCell ref="J32:M32"/>
    <mergeCell ref="J33:M33"/>
    <mergeCell ref="N31:Q31"/>
    <mergeCell ref="N32:Q32"/>
    <mergeCell ref="N33:Q33"/>
  </mergeCells>
  <phoneticPr fontId="10" type="noConversion"/>
  <pageMargins left="0.78740157499999996" right="0.78740157499999996" top="0.984251969" bottom="0.984251969" header="0.49212598499999999" footer="0.49212598499999999"/>
  <pageSetup paperSize="9" scale="86" orientation="portrait" horizontalDpi="4294967295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248E1-A163-49A1-A53B-65FD84EA1A69}">
  <dimension ref="A1:I234"/>
  <sheetViews>
    <sheetView showGridLines="0" showZeros="0" tabSelected="1" zoomScale="75" zoomScaleNormal="75" workbookViewId="0">
      <selection activeCell="F15" sqref="F15"/>
    </sheetView>
  </sheetViews>
  <sheetFormatPr defaultColWidth="11.42578125" defaultRowHeight="12.75" x14ac:dyDescent="0.2"/>
  <cols>
    <col min="1" max="2" width="9.7109375" style="2" customWidth="1"/>
    <col min="3" max="3" width="8.85546875" style="244" customWidth="1"/>
    <col min="4" max="4" width="40.7109375" style="441" customWidth="1"/>
    <col min="5" max="5" width="5.140625" style="245" customWidth="1"/>
    <col min="6" max="6" width="9.42578125" style="390" customWidth="1"/>
    <col min="7" max="7" width="11" style="247" customWidth="1"/>
    <col min="8" max="8" width="13.42578125" style="247" customWidth="1"/>
    <col min="9" max="9" width="15.7109375" style="248" customWidth="1"/>
    <col min="10" max="10" width="11.42578125" style="2" customWidth="1"/>
    <col min="11" max="16384" width="11.42578125" style="2"/>
  </cols>
  <sheetData>
    <row r="1" spans="1:9" x14ac:dyDescent="0.2">
      <c r="C1" s="271" t="s">
        <v>592</v>
      </c>
    </row>
    <row r="2" spans="1:9" x14ac:dyDescent="0.2">
      <c r="C2" s="271"/>
    </row>
    <row r="3" spans="1:9" x14ac:dyDescent="0.2">
      <c r="C3" s="271"/>
    </row>
    <row r="4" spans="1:9" x14ac:dyDescent="0.2">
      <c r="C4" s="249"/>
    </row>
    <row r="7" spans="1:9" x14ac:dyDescent="0.2">
      <c r="C7" s="245" t="s">
        <v>35</v>
      </c>
    </row>
    <row r="8" spans="1:9" x14ac:dyDescent="0.2">
      <c r="C8" s="245"/>
      <c r="D8" s="442"/>
      <c r="E8" s="251"/>
      <c r="F8" s="391"/>
      <c r="G8" s="252"/>
      <c r="H8" s="252"/>
      <c r="I8" s="253"/>
    </row>
    <row r="9" spans="1:9" x14ac:dyDescent="0.2">
      <c r="C9" s="528" t="s">
        <v>208</v>
      </c>
      <c r="D9" s="530">
        <v>45595</v>
      </c>
      <c r="E9" s="529" t="s">
        <v>209</v>
      </c>
      <c r="G9" s="576">
        <v>45383</v>
      </c>
    </row>
    <row r="10" spans="1:9" x14ac:dyDescent="0.2">
      <c r="C10" s="148" t="s">
        <v>34</v>
      </c>
      <c r="D10" s="628" t="s">
        <v>302</v>
      </c>
      <c r="E10" s="628"/>
      <c r="F10" s="628"/>
      <c r="G10" s="628"/>
      <c r="H10" s="628"/>
      <c r="I10" s="628"/>
    </row>
    <row r="11" spans="1:9" ht="12.75" customHeight="1" x14ac:dyDescent="0.2">
      <c r="C11" s="254"/>
      <c r="D11" s="628"/>
      <c r="E11" s="628"/>
      <c r="F11" s="628"/>
      <c r="G11" s="628"/>
      <c r="H11" s="628"/>
      <c r="I11" s="628"/>
    </row>
    <row r="12" spans="1:9" x14ac:dyDescent="0.2">
      <c r="C12" s="254"/>
      <c r="D12" s="628"/>
      <c r="E12" s="628"/>
      <c r="F12" s="628"/>
      <c r="G12" s="628"/>
      <c r="H12" s="628"/>
      <c r="I12" s="628"/>
    </row>
    <row r="13" spans="1:9" x14ac:dyDescent="0.2">
      <c r="C13" s="1" t="s">
        <v>133</v>
      </c>
      <c r="D13" s="526" t="s">
        <v>303</v>
      </c>
    </row>
    <row r="14" spans="1:9" ht="19.5" customHeight="1" thickBot="1" x14ac:dyDescent="0.25">
      <c r="C14" s="148" t="s">
        <v>36</v>
      </c>
      <c r="D14" s="531"/>
    </row>
    <row r="15" spans="1:9" ht="15" customHeight="1" thickBot="1" x14ac:dyDescent="0.25">
      <c r="A15" s="421" t="s">
        <v>194</v>
      </c>
      <c r="B15" s="422" t="s">
        <v>195</v>
      </c>
      <c r="C15" s="420" t="s">
        <v>2</v>
      </c>
      <c r="D15" s="443" t="s">
        <v>3</v>
      </c>
      <c r="E15" s="255" t="s">
        <v>4</v>
      </c>
      <c r="F15" s="392" t="s">
        <v>5</v>
      </c>
      <c r="G15" s="256" t="s">
        <v>37</v>
      </c>
      <c r="H15" s="256" t="s">
        <v>7</v>
      </c>
      <c r="I15" s="257" t="s">
        <v>8</v>
      </c>
    </row>
    <row r="16" spans="1:9" ht="5.0999999999999996" customHeight="1" x14ac:dyDescent="0.2">
      <c r="C16" s="278"/>
      <c r="D16" s="444"/>
      <c r="E16" s="279"/>
      <c r="F16" s="393"/>
      <c r="G16" s="280"/>
      <c r="H16" s="280"/>
      <c r="I16" s="281"/>
    </row>
    <row r="17" spans="1:9" ht="13.5" customHeight="1" thickBot="1" x14ac:dyDescent="0.25">
      <c r="C17" s="258"/>
      <c r="D17" s="445"/>
      <c r="E17" s="258"/>
      <c r="F17" s="365"/>
      <c r="G17" s="258"/>
      <c r="H17" s="258"/>
      <c r="I17" s="258"/>
    </row>
    <row r="18" spans="1:9" s="452" customFormat="1" ht="25.5" x14ac:dyDescent="0.2">
      <c r="A18" s="479"/>
      <c r="B18" s="480"/>
      <c r="C18" s="481" t="s">
        <v>9</v>
      </c>
      <c r="D18" s="482" t="s">
        <v>325</v>
      </c>
      <c r="E18" s="453"/>
      <c r="F18" s="454"/>
      <c r="G18" s="455"/>
      <c r="H18" s="456"/>
      <c r="I18" s="483"/>
    </row>
    <row r="19" spans="1:9" s="452" customFormat="1" ht="25.5" x14ac:dyDescent="0.2">
      <c r="A19" s="484" t="s">
        <v>319</v>
      </c>
      <c r="B19" s="485" t="s">
        <v>320</v>
      </c>
      <c r="C19" s="486" t="s">
        <v>11</v>
      </c>
      <c r="D19" s="487" t="s">
        <v>304</v>
      </c>
      <c r="E19" s="457" t="s">
        <v>305</v>
      </c>
      <c r="F19" s="458">
        <v>12</v>
      </c>
      <c r="G19" s="459">
        <v>7869.06</v>
      </c>
      <c r="H19" s="460">
        <f t="shared" ref="H19:H27" si="0">F19*G19</f>
        <v>94428.72</v>
      </c>
      <c r="I19" s="488"/>
    </row>
    <row r="20" spans="1:9" s="452" customFormat="1" x14ac:dyDescent="0.2">
      <c r="A20" s="484" t="s">
        <v>319</v>
      </c>
      <c r="B20" s="489" t="s">
        <v>321</v>
      </c>
      <c r="C20" s="490" t="s">
        <v>14</v>
      </c>
      <c r="D20" s="487" t="s">
        <v>306</v>
      </c>
      <c r="E20" s="457" t="s">
        <v>4</v>
      </c>
      <c r="F20" s="458">
        <v>3</v>
      </c>
      <c r="G20" s="459">
        <v>2535.79</v>
      </c>
      <c r="H20" s="460">
        <f t="shared" si="0"/>
        <v>7607.37</v>
      </c>
      <c r="I20" s="488"/>
    </row>
    <row r="21" spans="1:9" s="452" customFormat="1" ht="51" x14ac:dyDescent="0.2">
      <c r="A21" s="484" t="s">
        <v>319</v>
      </c>
      <c r="B21" s="489" t="s">
        <v>322</v>
      </c>
      <c r="C21" s="490" t="s">
        <v>17</v>
      </c>
      <c r="D21" s="487" t="s">
        <v>307</v>
      </c>
      <c r="E21" s="457" t="s">
        <v>4</v>
      </c>
      <c r="F21" s="458">
        <v>1</v>
      </c>
      <c r="G21" s="459">
        <v>2472.12</v>
      </c>
      <c r="H21" s="460">
        <f t="shared" si="0"/>
        <v>2472.12</v>
      </c>
      <c r="I21" s="488"/>
    </row>
    <row r="22" spans="1:9" s="452" customFormat="1" ht="25.5" x14ac:dyDescent="0.2">
      <c r="A22" s="484" t="s">
        <v>319</v>
      </c>
      <c r="B22" s="489" t="s">
        <v>323</v>
      </c>
      <c r="C22" s="490" t="s">
        <v>19</v>
      </c>
      <c r="D22" s="487" t="s">
        <v>308</v>
      </c>
      <c r="E22" s="457" t="s">
        <v>4</v>
      </c>
      <c r="F22" s="458">
        <v>1</v>
      </c>
      <c r="G22" s="459">
        <v>2009.62</v>
      </c>
      <c r="H22" s="460">
        <f t="shared" si="0"/>
        <v>2009.62</v>
      </c>
      <c r="I22" s="488"/>
    </row>
    <row r="23" spans="1:9" s="452" customFormat="1" ht="25.5" x14ac:dyDescent="0.2">
      <c r="A23" s="484" t="s">
        <v>324</v>
      </c>
      <c r="B23" s="489">
        <v>98462</v>
      </c>
      <c r="C23" s="490" t="s">
        <v>309</v>
      </c>
      <c r="D23" s="487" t="s">
        <v>310</v>
      </c>
      <c r="E23" s="457" t="s">
        <v>4</v>
      </c>
      <c r="F23" s="458">
        <v>1</v>
      </c>
      <c r="G23" s="459">
        <v>9763.99</v>
      </c>
      <c r="H23" s="460">
        <f t="shared" si="0"/>
        <v>9763.99</v>
      </c>
      <c r="I23" s="488"/>
    </row>
    <row r="24" spans="1:9" s="452" customFormat="1" ht="63.75" x14ac:dyDescent="0.2">
      <c r="A24" s="484" t="s">
        <v>324</v>
      </c>
      <c r="B24" s="489">
        <v>104896</v>
      </c>
      <c r="C24" s="490" t="s">
        <v>311</v>
      </c>
      <c r="D24" s="487" t="s">
        <v>312</v>
      </c>
      <c r="E24" s="457" t="s">
        <v>16</v>
      </c>
      <c r="F24" s="458">
        <v>30</v>
      </c>
      <c r="G24" s="459">
        <v>905.05</v>
      </c>
      <c r="H24" s="460">
        <f t="shared" si="0"/>
        <v>27151.5</v>
      </c>
      <c r="I24" s="488"/>
    </row>
    <row r="25" spans="1:9" s="452" customFormat="1" ht="63.75" x14ac:dyDescent="0.2">
      <c r="A25" s="484" t="s">
        <v>324</v>
      </c>
      <c r="B25" s="489">
        <v>104895</v>
      </c>
      <c r="C25" s="490" t="s">
        <v>313</v>
      </c>
      <c r="D25" s="487" t="s">
        <v>314</v>
      </c>
      <c r="E25" s="457" t="s">
        <v>16</v>
      </c>
      <c r="F25" s="458">
        <v>24</v>
      </c>
      <c r="G25" s="459">
        <v>922.12</v>
      </c>
      <c r="H25" s="460">
        <f t="shared" si="0"/>
        <v>22130.880000000001</v>
      </c>
      <c r="I25" s="488"/>
    </row>
    <row r="26" spans="1:9" s="452" customFormat="1" ht="38.25" x14ac:dyDescent="0.2">
      <c r="A26" s="484" t="s">
        <v>324</v>
      </c>
      <c r="B26" s="489">
        <v>103689</v>
      </c>
      <c r="C26" s="490" t="s">
        <v>315</v>
      </c>
      <c r="D26" s="487" t="s">
        <v>316</v>
      </c>
      <c r="E26" s="457" t="s">
        <v>16</v>
      </c>
      <c r="F26" s="458">
        <v>1</v>
      </c>
      <c r="G26" s="459">
        <v>317.89999999999998</v>
      </c>
      <c r="H26" s="460">
        <f t="shared" si="0"/>
        <v>317.89999999999998</v>
      </c>
      <c r="I26" s="488"/>
    </row>
    <row r="27" spans="1:9" s="452" customFormat="1" x14ac:dyDescent="0.2">
      <c r="A27" s="484" t="s">
        <v>324</v>
      </c>
      <c r="B27" s="489">
        <v>98458</v>
      </c>
      <c r="C27" s="490" t="s">
        <v>317</v>
      </c>
      <c r="D27" s="487" t="s">
        <v>318</v>
      </c>
      <c r="E27" s="457" t="s">
        <v>16</v>
      </c>
      <c r="F27" s="458">
        <v>703.03</v>
      </c>
      <c r="G27" s="459">
        <v>102.99</v>
      </c>
      <c r="H27" s="460">
        <f t="shared" si="0"/>
        <v>72405.06</v>
      </c>
      <c r="I27" s="488"/>
    </row>
    <row r="28" spans="1:9" s="452" customFormat="1" ht="13.5" thickBot="1" x14ac:dyDescent="0.25">
      <c r="A28" s="491"/>
      <c r="B28" s="492"/>
      <c r="C28" s="493"/>
      <c r="D28" s="494" t="s">
        <v>22</v>
      </c>
      <c r="E28" s="461"/>
      <c r="F28" s="462"/>
      <c r="G28" s="463"/>
      <c r="H28" s="464"/>
      <c r="I28" s="495">
        <f>SUM(H19:H27)</f>
        <v>238287.16</v>
      </c>
    </row>
    <row r="29" spans="1:9" s="452" customFormat="1" ht="13.5" customHeight="1" thickBot="1" x14ac:dyDescent="0.25">
      <c r="A29" s="496"/>
      <c r="B29" s="496"/>
      <c r="C29" s="497"/>
      <c r="D29" s="497"/>
      <c r="E29" s="497"/>
      <c r="F29" s="498"/>
      <c r="G29" s="499"/>
      <c r="H29" s="497"/>
      <c r="I29" s="497"/>
    </row>
    <row r="30" spans="1:9" s="452" customFormat="1" x14ac:dyDescent="0.2">
      <c r="A30" s="479"/>
      <c r="B30" s="480"/>
      <c r="C30" s="481" t="s">
        <v>38</v>
      </c>
      <c r="D30" s="482" t="s">
        <v>333</v>
      </c>
      <c r="E30" s="453"/>
      <c r="F30" s="454"/>
      <c r="G30" s="465"/>
      <c r="H30" s="456"/>
      <c r="I30" s="483"/>
    </row>
    <row r="31" spans="1:9" s="452" customFormat="1" ht="25.5" x14ac:dyDescent="0.2">
      <c r="A31" s="484" t="s">
        <v>319</v>
      </c>
      <c r="B31" s="489" t="s">
        <v>326</v>
      </c>
      <c r="C31" s="490" t="s">
        <v>39</v>
      </c>
      <c r="D31" s="487" t="s">
        <v>327</v>
      </c>
      <c r="E31" s="457" t="s">
        <v>328</v>
      </c>
      <c r="F31" s="458">
        <v>384</v>
      </c>
      <c r="G31" s="459">
        <v>22.5</v>
      </c>
      <c r="H31" s="460">
        <f t="shared" ref="H31:H33" si="1">+F31*G31</f>
        <v>8640</v>
      </c>
      <c r="I31" s="488"/>
    </row>
    <row r="32" spans="1:9" s="452" customFormat="1" ht="25.5" x14ac:dyDescent="0.2">
      <c r="A32" s="484" t="s">
        <v>319</v>
      </c>
      <c r="B32" s="489" t="s">
        <v>329</v>
      </c>
      <c r="C32" s="490" t="s">
        <v>40</v>
      </c>
      <c r="D32" s="487" t="s">
        <v>330</v>
      </c>
      <c r="E32" s="457" t="s">
        <v>331</v>
      </c>
      <c r="F32" s="458">
        <v>30.24</v>
      </c>
      <c r="G32" s="459">
        <v>2.56</v>
      </c>
      <c r="H32" s="460">
        <f t="shared" si="1"/>
        <v>77.41</v>
      </c>
      <c r="I32" s="488"/>
    </row>
    <row r="33" spans="1:9" s="452" customFormat="1" ht="51" x14ac:dyDescent="0.2">
      <c r="A33" s="484" t="s">
        <v>324</v>
      </c>
      <c r="B33" s="489">
        <v>97063</v>
      </c>
      <c r="C33" s="490" t="s">
        <v>41</v>
      </c>
      <c r="D33" s="487" t="s">
        <v>332</v>
      </c>
      <c r="E33" s="457" t="s">
        <v>16</v>
      </c>
      <c r="F33" s="458">
        <v>4046</v>
      </c>
      <c r="G33" s="459">
        <v>110.55</v>
      </c>
      <c r="H33" s="460">
        <f t="shared" si="1"/>
        <v>447285.3</v>
      </c>
      <c r="I33" s="488"/>
    </row>
    <row r="34" spans="1:9" s="452" customFormat="1" ht="13.5" thickBot="1" x14ac:dyDescent="0.25">
      <c r="A34" s="491"/>
      <c r="B34" s="492"/>
      <c r="C34" s="493"/>
      <c r="D34" s="494" t="s">
        <v>22</v>
      </c>
      <c r="E34" s="461"/>
      <c r="F34" s="462"/>
      <c r="G34" s="463"/>
      <c r="H34" s="464"/>
      <c r="I34" s="495">
        <f>SUM(H31:H33)</f>
        <v>456002.71</v>
      </c>
    </row>
    <row r="35" spans="1:9" s="452" customFormat="1" ht="13.5" customHeight="1" thickBot="1" x14ac:dyDescent="0.25">
      <c r="A35" s="496"/>
      <c r="B35" s="496"/>
      <c r="C35" s="497"/>
      <c r="D35" s="497"/>
      <c r="E35" s="497"/>
      <c r="F35" s="498"/>
      <c r="G35" s="499"/>
      <c r="H35" s="497"/>
      <c r="I35" s="497"/>
    </row>
    <row r="36" spans="1:9" s="452" customFormat="1" x14ac:dyDescent="0.2">
      <c r="A36" s="479"/>
      <c r="B36" s="480"/>
      <c r="C36" s="481" t="s">
        <v>42</v>
      </c>
      <c r="D36" s="482" t="s">
        <v>192</v>
      </c>
      <c r="E36" s="453"/>
      <c r="F36" s="454"/>
      <c r="G36" s="465"/>
      <c r="H36" s="456"/>
      <c r="I36" s="483"/>
    </row>
    <row r="37" spans="1:9" s="452" customFormat="1" x14ac:dyDescent="0.2">
      <c r="A37" s="484" t="s">
        <v>319</v>
      </c>
      <c r="B37" s="489" t="s">
        <v>334</v>
      </c>
      <c r="C37" s="490" t="s">
        <v>43</v>
      </c>
      <c r="D37" s="487" t="s">
        <v>335</v>
      </c>
      <c r="E37" s="457" t="s">
        <v>336</v>
      </c>
      <c r="F37" s="458">
        <v>1</v>
      </c>
      <c r="G37" s="459">
        <v>714563.4</v>
      </c>
      <c r="H37" s="460">
        <f>+F37*G37</f>
        <v>714563.4</v>
      </c>
      <c r="I37" s="488"/>
    </row>
    <row r="38" spans="1:9" s="452" customFormat="1" ht="13.5" thickBot="1" x14ac:dyDescent="0.25">
      <c r="A38" s="491"/>
      <c r="B38" s="492"/>
      <c r="C38" s="493"/>
      <c r="D38" s="494" t="s">
        <v>22</v>
      </c>
      <c r="E38" s="461"/>
      <c r="F38" s="462"/>
      <c r="G38" s="463"/>
      <c r="H38" s="464"/>
      <c r="I38" s="495">
        <f>SUM(H37:H37)</f>
        <v>714563.4</v>
      </c>
    </row>
    <row r="39" spans="1:9" s="452" customFormat="1" ht="13.5" customHeight="1" thickBot="1" x14ac:dyDescent="0.25">
      <c r="A39" s="496"/>
      <c r="B39" s="496"/>
      <c r="C39" s="497"/>
      <c r="D39" s="497"/>
      <c r="E39" s="497"/>
      <c r="F39" s="498"/>
      <c r="G39" s="499"/>
      <c r="H39" s="497"/>
      <c r="I39" s="497"/>
    </row>
    <row r="40" spans="1:9" s="452" customFormat="1" x14ac:dyDescent="0.2">
      <c r="A40" s="479"/>
      <c r="B40" s="480"/>
      <c r="C40" s="481" t="s">
        <v>161</v>
      </c>
      <c r="D40" s="482" t="s">
        <v>364</v>
      </c>
      <c r="E40" s="453"/>
      <c r="F40" s="454"/>
      <c r="G40" s="465"/>
      <c r="H40" s="456"/>
      <c r="I40" s="483"/>
    </row>
    <row r="41" spans="1:9" s="452" customFormat="1" ht="38.25" x14ac:dyDescent="0.2">
      <c r="A41" s="484" t="s">
        <v>346</v>
      </c>
      <c r="B41" s="489" t="s">
        <v>365</v>
      </c>
      <c r="C41" s="490" t="s">
        <v>193</v>
      </c>
      <c r="D41" s="501" t="s">
        <v>366</v>
      </c>
      <c r="E41" s="457" t="s">
        <v>46</v>
      </c>
      <c r="F41" s="458">
        <v>467.6</v>
      </c>
      <c r="G41" s="459">
        <v>35.880000000000003</v>
      </c>
      <c r="H41" s="460">
        <f t="shared" ref="H41:H44" si="2">+F41*G41</f>
        <v>16777.490000000002</v>
      </c>
      <c r="I41" s="488"/>
    </row>
    <row r="42" spans="1:9" s="452" customFormat="1" x14ac:dyDescent="0.2">
      <c r="A42" s="484" t="s">
        <v>319</v>
      </c>
      <c r="B42" s="489" t="s">
        <v>367</v>
      </c>
      <c r="C42" s="490" t="s">
        <v>368</v>
      </c>
      <c r="D42" s="487" t="s">
        <v>369</v>
      </c>
      <c r="E42" s="457" t="s">
        <v>4</v>
      </c>
      <c r="F42" s="458">
        <v>1</v>
      </c>
      <c r="G42" s="459">
        <v>18914.939999999999</v>
      </c>
      <c r="H42" s="460">
        <f t="shared" si="2"/>
        <v>18914.939999999999</v>
      </c>
      <c r="I42" s="488"/>
    </row>
    <row r="43" spans="1:9" s="452" customFormat="1" ht="25.5" x14ac:dyDescent="0.2">
      <c r="A43" s="484" t="s">
        <v>319</v>
      </c>
      <c r="B43" s="489" t="s">
        <v>370</v>
      </c>
      <c r="C43" s="490" t="s">
        <v>371</v>
      </c>
      <c r="D43" s="487" t="s">
        <v>372</v>
      </c>
      <c r="E43" s="457" t="s">
        <v>21</v>
      </c>
      <c r="F43" s="458">
        <v>12</v>
      </c>
      <c r="G43" s="459">
        <v>9080.7199999999993</v>
      </c>
      <c r="H43" s="460">
        <f t="shared" si="2"/>
        <v>108968.64</v>
      </c>
      <c r="I43" s="488"/>
    </row>
    <row r="44" spans="1:9" s="452" customFormat="1" x14ac:dyDescent="0.2">
      <c r="A44" s="484" t="s">
        <v>319</v>
      </c>
      <c r="B44" s="489" t="s">
        <v>373</v>
      </c>
      <c r="C44" s="490" t="s">
        <v>374</v>
      </c>
      <c r="D44" s="487" t="s">
        <v>375</v>
      </c>
      <c r="E44" s="457" t="s">
        <v>376</v>
      </c>
      <c r="F44" s="458">
        <v>4</v>
      </c>
      <c r="G44" s="459">
        <v>2323.6</v>
      </c>
      <c r="H44" s="460">
        <f t="shared" si="2"/>
        <v>9294.4</v>
      </c>
      <c r="I44" s="488"/>
    </row>
    <row r="45" spans="1:9" s="452" customFormat="1" ht="13.5" thickBot="1" x14ac:dyDescent="0.25">
      <c r="A45" s="491"/>
      <c r="B45" s="492"/>
      <c r="C45" s="493"/>
      <c r="D45" s="494" t="s">
        <v>22</v>
      </c>
      <c r="E45" s="461"/>
      <c r="F45" s="462"/>
      <c r="G45" s="463"/>
      <c r="H45" s="464"/>
      <c r="I45" s="495">
        <f>SUM(H41:H44)</f>
        <v>153955.47</v>
      </c>
    </row>
    <row r="46" spans="1:9" s="452" customFormat="1" ht="13.5" customHeight="1" thickBot="1" x14ac:dyDescent="0.25">
      <c r="A46" s="496"/>
      <c r="B46" s="496"/>
      <c r="C46" s="497"/>
      <c r="D46" s="497"/>
      <c r="E46" s="497"/>
      <c r="F46" s="498"/>
      <c r="G46" s="499"/>
      <c r="H46" s="497"/>
      <c r="I46" s="497"/>
    </row>
    <row r="47" spans="1:9" s="452" customFormat="1" ht="25.5" x14ac:dyDescent="0.2">
      <c r="A47" s="479"/>
      <c r="B47" s="480"/>
      <c r="C47" s="481" t="s">
        <v>44</v>
      </c>
      <c r="D47" s="482" t="s">
        <v>337</v>
      </c>
      <c r="E47" s="453"/>
      <c r="F47" s="454"/>
      <c r="G47" s="465"/>
      <c r="H47" s="456"/>
      <c r="I47" s="483"/>
    </row>
    <row r="48" spans="1:9" s="452" customFormat="1" ht="38.25" x14ac:dyDescent="0.2">
      <c r="A48" s="484" t="s">
        <v>324</v>
      </c>
      <c r="B48" s="489">
        <v>97625</v>
      </c>
      <c r="C48" s="500" t="s">
        <v>45</v>
      </c>
      <c r="D48" s="501" t="s">
        <v>338</v>
      </c>
      <c r="E48" s="457" t="s">
        <v>46</v>
      </c>
      <c r="F48" s="458">
        <v>159.47999999999999</v>
      </c>
      <c r="G48" s="459">
        <v>65.34</v>
      </c>
      <c r="H48" s="460">
        <f t="shared" ref="H48:H61" si="3">+F48*G48</f>
        <v>10420.42</v>
      </c>
      <c r="I48" s="488"/>
    </row>
    <row r="49" spans="1:9" s="452" customFormat="1" ht="38.25" x14ac:dyDescent="0.2">
      <c r="A49" s="484" t="s">
        <v>324</v>
      </c>
      <c r="B49" s="489">
        <v>97627</v>
      </c>
      <c r="C49" s="500" t="s">
        <v>47</v>
      </c>
      <c r="D49" s="501" t="s">
        <v>339</v>
      </c>
      <c r="E49" s="457" t="s">
        <v>46</v>
      </c>
      <c r="F49" s="458">
        <v>92.94</v>
      </c>
      <c r="G49" s="459">
        <v>241.27</v>
      </c>
      <c r="H49" s="460">
        <f t="shared" ref="H49:H54" si="4">+F49*G49</f>
        <v>22423.63</v>
      </c>
      <c r="I49" s="488"/>
    </row>
    <row r="50" spans="1:9" s="452" customFormat="1" ht="38.25" x14ac:dyDescent="0.2">
      <c r="A50" s="484" t="s">
        <v>324</v>
      </c>
      <c r="B50" s="489">
        <v>97635</v>
      </c>
      <c r="C50" s="500" t="s">
        <v>48</v>
      </c>
      <c r="D50" s="501" t="s">
        <v>340</v>
      </c>
      <c r="E50" s="457" t="s">
        <v>16</v>
      </c>
      <c r="F50" s="458">
        <v>338.13</v>
      </c>
      <c r="G50" s="459">
        <v>20.97</v>
      </c>
      <c r="H50" s="460">
        <f t="shared" si="4"/>
        <v>7090.59</v>
      </c>
      <c r="I50" s="488"/>
    </row>
    <row r="51" spans="1:9" s="452" customFormat="1" ht="38.25" x14ac:dyDescent="0.2">
      <c r="A51" s="484" t="s">
        <v>324</v>
      </c>
      <c r="B51" s="489">
        <v>104790</v>
      </c>
      <c r="C51" s="500" t="s">
        <v>49</v>
      </c>
      <c r="D51" s="501" t="s">
        <v>341</v>
      </c>
      <c r="E51" s="457" t="s">
        <v>46</v>
      </c>
      <c r="F51" s="458">
        <v>36.4</v>
      </c>
      <c r="G51" s="459">
        <v>129.30000000000001</v>
      </c>
      <c r="H51" s="460">
        <f t="shared" si="4"/>
        <v>4706.5200000000004</v>
      </c>
      <c r="I51" s="488"/>
    </row>
    <row r="52" spans="1:9" s="452" customFormat="1" ht="25.5" x14ac:dyDescent="0.2">
      <c r="A52" s="484" t="s">
        <v>324</v>
      </c>
      <c r="B52" s="489">
        <v>98524</v>
      </c>
      <c r="C52" s="500" t="s">
        <v>50</v>
      </c>
      <c r="D52" s="501" t="s">
        <v>342</v>
      </c>
      <c r="E52" s="457" t="s">
        <v>16</v>
      </c>
      <c r="F52" s="458">
        <v>99.6</v>
      </c>
      <c r="G52" s="459">
        <v>5.53</v>
      </c>
      <c r="H52" s="460">
        <f t="shared" si="4"/>
        <v>550.79</v>
      </c>
      <c r="I52" s="488"/>
    </row>
    <row r="53" spans="1:9" s="452" customFormat="1" ht="25.5" x14ac:dyDescent="0.2">
      <c r="A53" s="484" t="s">
        <v>319</v>
      </c>
      <c r="B53" s="489" t="s">
        <v>343</v>
      </c>
      <c r="C53" s="500" t="s">
        <v>51</v>
      </c>
      <c r="D53" s="501" t="s">
        <v>344</v>
      </c>
      <c r="E53" s="457" t="s">
        <v>46</v>
      </c>
      <c r="F53" s="458">
        <v>798</v>
      </c>
      <c r="G53" s="459">
        <v>51.9</v>
      </c>
      <c r="H53" s="460">
        <f t="shared" si="4"/>
        <v>41416.199999999997</v>
      </c>
      <c r="I53" s="488"/>
    </row>
    <row r="54" spans="1:9" s="452" customFormat="1" ht="51" x14ac:dyDescent="0.2">
      <c r="A54" s="484" t="s">
        <v>324</v>
      </c>
      <c r="B54" s="489">
        <v>100981</v>
      </c>
      <c r="C54" s="500" t="s">
        <v>52</v>
      </c>
      <c r="D54" s="501" t="s">
        <v>345</v>
      </c>
      <c r="E54" s="457" t="s">
        <v>46</v>
      </c>
      <c r="F54" s="458">
        <v>1037.4000000000001</v>
      </c>
      <c r="G54" s="459">
        <v>10.52</v>
      </c>
      <c r="H54" s="460">
        <f t="shared" si="4"/>
        <v>10913.45</v>
      </c>
      <c r="I54" s="488"/>
    </row>
    <row r="55" spans="1:9" s="452" customFormat="1" ht="89.25" x14ac:dyDescent="0.2">
      <c r="A55" s="484" t="s">
        <v>346</v>
      </c>
      <c r="B55" s="489" t="s">
        <v>347</v>
      </c>
      <c r="C55" s="500" t="s">
        <v>53</v>
      </c>
      <c r="D55" s="501" t="s">
        <v>348</v>
      </c>
      <c r="E55" s="457" t="s">
        <v>349</v>
      </c>
      <c r="F55" s="458">
        <v>1197</v>
      </c>
      <c r="G55" s="459">
        <v>15.78</v>
      </c>
      <c r="H55" s="460">
        <f>+F55*G55</f>
        <v>18888.66</v>
      </c>
      <c r="I55" s="488"/>
    </row>
    <row r="56" spans="1:9" s="452" customFormat="1" ht="38.25" x14ac:dyDescent="0.2">
      <c r="A56" s="484" t="s">
        <v>324</v>
      </c>
      <c r="B56" s="489">
        <v>97914</v>
      </c>
      <c r="C56" s="500" t="s">
        <v>54</v>
      </c>
      <c r="D56" s="501" t="s">
        <v>350</v>
      </c>
      <c r="E56" s="457" t="s">
        <v>351</v>
      </c>
      <c r="F56" s="458">
        <v>31122.12</v>
      </c>
      <c r="G56" s="459">
        <v>3.29</v>
      </c>
      <c r="H56" s="460">
        <f>+F56*G56-0.39</f>
        <v>102391.38</v>
      </c>
      <c r="I56" s="488"/>
    </row>
    <row r="57" spans="1:9" s="452" customFormat="1" ht="25.5" x14ac:dyDescent="0.2">
      <c r="A57" s="484" t="s">
        <v>319</v>
      </c>
      <c r="B57" s="489" t="s">
        <v>352</v>
      </c>
      <c r="C57" s="500" t="s">
        <v>55</v>
      </c>
      <c r="D57" s="501" t="s">
        <v>353</v>
      </c>
      <c r="E57" s="457" t="s">
        <v>16</v>
      </c>
      <c r="F57" s="458">
        <v>16.3</v>
      </c>
      <c r="G57" s="459">
        <v>24.37</v>
      </c>
      <c r="H57" s="460">
        <f t="shared" si="3"/>
        <v>397.23</v>
      </c>
      <c r="I57" s="488"/>
    </row>
    <row r="58" spans="1:9" s="452" customFormat="1" ht="38.25" x14ac:dyDescent="0.2">
      <c r="A58" s="484" t="s">
        <v>324</v>
      </c>
      <c r="B58" s="489">
        <v>89272</v>
      </c>
      <c r="C58" s="500" t="s">
        <v>56</v>
      </c>
      <c r="D58" s="501" t="s">
        <v>354</v>
      </c>
      <c r="E58" s="457" t="s">
        <v>355</v>
      </c>
      <c r="F58" s="458">
        <v>1584</v>
      </c>
      <c r="G58" s="459">
        <v>222.18</v>
      </c>
      <c r="H58" s="460">
        <f t="shared" si="3"/>
        <v>351933.12</v>
      </c>
      <c r="I58" s="488"/>
    </row>
    <row r="59" spans="1:9" s="452" customFormat="1" ht="38.25" x14ac:dyDescent="0.2">
      <c r="A59" s="484" t="s">
        <v>324</v>
      </c>
      <c r="B59" s="489">
        <v>89273</v>
      </c>
      <c r="C59" s="500" t="s">
        <v>57</v>
      </c>
      <c r="D59" s="501" t="s">
        <v>356</v>
      </c>
      <c r="E59" s="457" t="s">
        <v>357</v>
      </c>
      <c r="F59" s="458">
        <v>528</v>
      </c>
      <c r="G59" s="459">
        <v>112.77</v>
      </c>
      <c r="H59" s="460">
        <f t="shared" si="3"/>
        <v>59542.559999999998</v>
      </c>
      <c r="I59" s="488"/>
    </row>
    <row r="60" spans="1:9" s="452" customFormat="1" ht="25.5" x14ac:dyDescent="0.2">
      <c r="A60" s="484" t="s">
        <v>324</v>
      </c>
      <c r="B60" s="489" t="s">
        <v>358</v>
      </c>
      <c r="C60" s="500" t="s">
        <v>58</v>
      </c>
      <c r="D60" s="501" t="s">
        <v>359</v>
      </c>
      <c r="E60" s="457" t="s">
        <v>21</v>
      </c>
      <c r="F60" s="458">
        <v>12</v>
      </c>
      <c r="G60" s="459">
        <v>9291.2199999999993</v>
      </c>
      <c r="H60" s="460">
        <f t="shared" si="3"/>
        <v>111494.64</v>
      </c>
      <c r="I60" s="488"/>
    </row>
    <row r="61" spans="1:9" s="452" customFormat="1" ht="63.75" x14ac:dyDescent="0.2">
      <c r="A61" s="484" t="s">
        <v>346</v>
      </c>
      <c r="B61" s="489" t="s">
        <v>360</v>
      </c>
      <c r="C61" s="500" t="s">
        <v>59</v>
      </c>
      <c r="D61" s="501" t="s">
        <v>361</v>
      </c>
      <c r="E61" s="457" t="s">
        <v>305</v>
      </c>
      <c r="F61" s="458">
        <v>12</v>
      </c>
      <c r="G61" s="459">
        <v>10161.67</v>
      </c>
      <c r="H61" s="460">
        <f t="shared" si="3"/>
        <v>121940.04</v>
      </c>
      <c r="I61" s="488"/>
    </row>
    <row r="62" spans="1:9" s="452" customFormat="1" ht="25.5" x14ac:dyDescent="0.2">
      <c r="A62" s="484" t="s">
        <v>319</v>
      </c>
      <c r="B62" s="489" t="s">
        <v>362</v>
      </c>
      <c r="C62" s="500" t="s">
        <v>60</v>
      </c>
      <c r="D62" s="501" t="s">
        <v>363</v>
      </c>
      <c r="E62" s="457" t="s">
        <v>16</v>
      </c>
      <c r="F62" s="458">
        <v>612.44000000000005</v>
      </c>
      <c r="G62" s="459">
        <v>23.99</v>
      </c>
      <c r="H62" s="460">
        <f>+F62*G62</f>
        <v>14692.44</v>
      </c>
      <c r="I62" s="488"/>
    </row>
    <row r="63" spans="1:9" s="452" customFormat="1" ht="13.5" thickBot="1" x14ac:dyDescent="0.25">
      <c r="A63" s="491"/>
      <c r="B63" s="492"/>
      <c r="C63" s="493"/>
      <c r="D63" s="494" t="s">
        <v>22</v>
      </c>
      <c r="E63" s="461"/>
      <c r="F63" s="462"/>
      <c r="G63" s="463"/>
      <c r="H63" s="464"/>
      <c r="I63" s="495">
        <f>SUM(H48:H62)</f>
        <v>878801.67</v>
      </c>
    </row>
    <row r="64" spans="1:9" s="452" customFormat="1" ht="13.5" customHeight="1" thickBot="1" x14ac:dyDescent="0.25">
      <c r="A64" s="496"/>
      <c r="B64" s="496"/>
      <c r="C64" s="497"/>
      <c r="D64" s="497"/>
      <c r="E64" s="497"/>
      <c r="F64" s="498"/>
      <c r="G64" s="499"/>
      <c r="H64" s="497"/>
      <c r="I64" s="497"/>
    </row>
    <row r="65" spans="1:9" s="452" customFormat="1" x14ac:dyDescent="0.2">
      <c r="A65" s="479"/>
      <c r="B65" s="480"/>
      <c r="C65" s="481" t="s">
        <v>61</v>
      </c>
      <c r="D65" s="482" t="s">
        <v>377</v>
      </c>
      <c r="E65" s="453"/>
      <c r="F65" s="454"/>
      <c r="G65" s="465"/>
      <c r="H65" s="456"/>
      <c r="I65" s="483"/>
    </row>
    <row r="66" spans="1:9" s="452" customFormat="1" ht="38.25" x14ac:dyDescent="0.2">
      <c r="A66" s="484" t="s">
        <v>324</v>
      </c>
      <c r="B66" s="489">
        <v>96527</v>
      </c>
      <c r="C66" s="490" t="s">
        <v>62</v>
      </c>
      <c r="D66" s="487" t="s">
        <v>378</v>
      </c>
      <c r="E66" s="470" t="s">
        <v>46</v>
      </c>
      <c r="F66" s="458">
        <v>140.4</v>
      </c>
      <c r="G66" s="459">
        <v>124.72</v>
      </c>
      <c r="H66" s="460">
        <f>+F66*G66</f>
        <v>17510.689999999999</v>
      </c>
      <c r="I66" s="488"/>
    </row>
    <row r="67" spans="1:9" s="452" customFormat="1" ht="38.25" x14ac:dyDescent="0.2">
      <c r="A67" s="484" t="s">
        <v>324</v>
      </c>
      <c r="B67" s="489">
        <v>96523</v>
      </c>
      <c r="C67" s="490" t="s">
        <v>63</v>
      </c>
      <c r="D67" s="487" t="s">
        <v>379</v>
      </c>
      <c r="E67" s="470" t="s">
        <v>46</v>
      </c>
      <c r="F67" s="458">
        <v>291.60000000000002</v>
      </c>
      <c r="G67" s="459">
        <v>113.35</v>
      </c>
      <c r="H67" s="460">
        <f>+F67*G67</f>
        <v>33052.86</v>
      </c>
      <c r="I67" s="488"/>
    </row>
    <row r="68" spans="1:9" s="452" customFormat="1" ht="25.5" x14ac:dyDescent="0.2">
      <c r="A68" s="484" t="s">
        <v>324</v>
      </c>
      <c r="B68" s="489">
        <v>93382</v>
      </c>
      <c r="C68" s="490" t="s">
        <v>380</v>
      </c>
      <c r="D68" s="487" t="s">
        <v>381</v>
      </c>
      <c r="E68" s="587" t="s">
        <v>46</v>
      </c>
      <c r="F68" s="458">
        <v>420.09</v>
      </c>
      <c r="G68" s="459">
        <v>30.7</v>
      </c>
      <c r="H68" s="460">
        <f>+F68*G68</f>
        <v>12896.76</v>
      </c>
      <c r="I68" s="488"/>
    </row>
    <row r="69" spans="1:9" s="452" customFormat="1" ht="13.5" thickBot="1" x14ac:dyDescent="0.25">
      <c r="A69" s="491"/>
      <c r="B69" s="492"/>
      <c r="C69" s="493"/>
      <c r="D69" s="494" t="s">
        <v>22</v>
      </c>
      <c r="E69" s="461"/>
      <c r="F69" s="462"/>
      <c r="G69" s="463"/>
      <c r="H69" s="464"/>
      <c r="I69" s="495">
        <f>SUM(H66:H68)</f>
        <v>63460.31</v>
      </c>
    </row>
    <row r="70" spans="1:9" s="452" customFormat="1" ht="13.5" customHeight="1" thickBot="1" x14ac:dyDescent="0.25">
      <c r="A70" s="496"/>
      <c r="B70" s="496"/>
      <c r="C70" s="497"/>
      <c r="D70" s="497"/>
      <c r="E70" s="497"/>
      <c r="F70" s="498"/>
      <c r="G70" s="499"/>
      <c r="H70" s="497"/>
      <c r="I70" s="497"/>
    </row>
    <row r="71" spans="1:9" s="452" customFormat="1" x14ac:dyDescent="0.2">
      <c r="A71" s="479"/>
      <c r="B71" s="480"/>
      <c r="C71" s="481" t="s">
        <v>64</v>
      </c>
      <c r="D71" s="482" t="s">
        <v>382</v>
      </c>
      <c r="E71" s="453"/>
      <c r="F71" s="454"/>
      <c r="G71" s="465"/>
      <c r="H71" s="456"/>
      <c r="I71" s="483"/>
    </row>
    <row r="72" spans="1:9" s="452" customFormat="1" x14ac:dyDescent="0.2">
      <c r="A72" s="484"/>
      <c r="B72" s="489"/>
      <c r="C72" s="503" t="s">
        <v>66</v>
      </c>
      <c r="D72" s="504" t="s">
        <v>383</v>
      </c>
      <c r="E72" s="466"/>
      <c r="F72" s="467"/>
      <c r="G72" s="468"/>
      <c r="H72" s="469"/>
      <c r="I72" s="488"/>
    </row>
    <row r="73" spans="1:9" s="452" customFormat="1" ht="51" x14ac:dyDescent="0.2">
      <c r="A73" s="484" t="s">
        <v>319</v>
      </c>
      <c r="B73" s="489" t="s">
        <v>384</v>
      </c>
      <c r="C73" s="500" t="s">
        <v>67</v>
      </c>
      <c r="D73" s="501" t="s">
        <v>591</v>
      </c>
      <c r="E73" s="457" t="s">
        <v>376</v>
      </c>
      <c r="F73" s="458">
        <v>3766</v>
      </c>
      <c r="G73" s="459">
        <v>233.77</v>
      </c>
      <c r="H73" s="460">
        <f t="shared" ref="H73:H77" si="5">+F73*G73</f>
        <v>880377.82</v>
      </c>
      <c r="I73" s="488"/>
    </row>
    <row r="74" spans="1:9" s="452" customFormat="1" ht="38.25" x14ac:dyDescent="0.2">
      <c r="A74" s="484" t="s">
        <v>324</v>
      </c>
      <c r="B74" s="489">
        <v>95584</v>
      </c>
      <c r="C74" s="500" t="s">
        <v>68</v>
      </c>
      <c r="D74" s="501" t="s">
        <v>385</v>
      </c>
      <c r="E74" s="457" t="s">
        <v>131</v>
      </c>
      <c r="F74" s="458">
        <v>3356</v>
      </c>
      <c r="G74" s="459">
        <v>14.42</v>
      </c>
      <c r="H74" s="460">
        <f t="shared" si="5"/>
        <v>48393.52</v>
      </c>
      <c r="I74" s="488"/>
    </row>
    <row r="75" spans="1:9" s="452" customFormat="1" ht="25.5" x14ac:dyDescent="0.2">
      <c r="A75" s="484" t="s">
        <v>324</v>
      </c>
      <c r="B75" s="489">
        <v>95578</v>
      </c>
      <c r="C75" s="500" t="s">
        <v>69</v>
      </c>
      <c r="D75" s="501" t="s">
        <v>386</v>
      </c>
      <c r="E75" s="457" t="s">
        <v>131</v>
      </c>
      <c r="F75" s="458">
        <v>14510</v>
      </c>
      <c r="G75" s="459">
        <v>8.75</v>
      </c>
      <c r="H75" s="460">
        <f t="shared" si="5"/>
        <v>126962.5</v>
      </c>
      <c r="I75" s="488"/>
    </row>
    <row r="76" spans="1:9" s="452" customFormat="1" ht="25.5" x14ac:dyDescent="0.2">
      <c r="A76" s="484" t="s">
        <v>324</v>
      </c>
      <c r="B76" s="489">
        <v>95601</v>
      </c>
      <c r="C76" s="500" t="s">
        <v>387</v>
      </c>
      <c r="D76" s="501" t="s">
        <v>388</v>
      </c>
      <c r="E76" s="457" t="s">
        <v>4</v>
      </c>
      <c r="F76" s="458">
        <v>324</v>
      </c>
      <c r="G76" s="459">
        <v>22.02</v>
      </c>
      <c r="H76" s="460">
        <f t="shared" si="5"/>
        <v>7134.48</v>
      </c>
      <c r="I76" s="488"/>
    </row>
    <row r="77" spans="1:9" s="452" customFormat="1" ht="25.5" x14ac:dyDescent="0.2">
      <c r="A77" s="484" t="s">
        <v>319</v>
      </c>
      <c r="B77" s="489" t="s">
        <v>389</v>
      </c>
      <c r="C77" s="500" t="s">
        <v>390</v>
      </c>
      <c r="D77" s="501" t="s">
        <v>391</v>
      </c>
      <c r="E77" s="457" t="s">
        <v>4</v>
      </c>
      <c r="F77" s="458">
        <v>4</v>
      </c>
      <c r="G77" s="459">
        <v>8653.44</v>
      </c>
      <c r="H77" s="460">
        <f t="shared" si="5"/>
        <v>34613.760000000002</v>
      </c>
      <c r="I77" s="488"/>
    </row>
    <row r="78" spans="1:9" s="452" customFormat="1" x14ac:dyDescent="0.2">
      <c r="A78" s="484"/>
      <c r="B78" s="489"/>
      <c r="C78" s="503" t="s">
        <v>70</v>
      </c>
      <c r="D78" s="504" t="s">
        <v>392</v>
      </c>
      <c r="E78" s="466"/>
      <c r="F78" s="467"/>
      <c r="G78" s="468"/>
      <c r="H78" s="469"/>
      <c r="I78" s="488"/>
    </row>
    <row r="79" spans="1:9" s="452" customFormat="1" ht="38.25" x14ac:dyDescent="0.2">
      <c r="A79" s="484" t="s">
        <v>324</v>
      </c>
      <c r="B79" s="489">
        <v>96617</v>
      </c>
      <c r="C79" s="500" t="s">
        <v>71</v>
      </c>
      <c r="D79" s="501" t="s">
        <v>393</v>
      </c>
      <c r="E79" s="457" t="s">
        <v>16</v>
      </c>
      <c r="F79" s="458">
        <v>179.82</v>
      </c>
      <c r="G79" s="459">
        <v>20.23</v>
      </c>
      <c r="H79" s="460">
        <f t="shared" ref="H79:H84" si="6">+F79*G79</f>
        <v>3637.76</v>
      </c>
      <c r="I79" s="488"/>
    </row>
    <row r="80" spans="1:9" s="452" customFormat="1" ht="51" x14ac:dyDescent="0.2">
      <c r="A80" s="484" t="s">
        <v>324</v>
      </c>
      <c r="B80" s="489">
        <v>96557</v>
      </c>
      <c r="C80" s="500" t="s">
        <v>72</v>
      </c>
      <c r="D80" s="501" t="s">
        <v>394</v>
      </c>
      <c r="E80" s="457" t="s">
        <v>46</v>
      </c>
      <c r="F80" s="458">
        <v>126.07</v>
      </c>
      <c r="G80" s="459">
        <v>673.9</v>
      </c>
      <c r="H80" s="460">
        <f t="shared" si="6"/>
        <v>84958.57</v>
      </c>
      <c r="I80" s="488"/>
    </row>
    <row r="81" spans="1:9" s="452" customFormat="1" ht="51" x14ac:dyDescent="0.2">
      <c r="A81" s="484" t="s">
        <v>324</v>
      </c>
      <c r="B81" s="489">
        <v>96540</v>
      </c>
      <c r="C81" s="500" t="s">
        <v>73</v>
      </c>
      <c r="D81" s="501" t="s">
        <v>395</v>
      </c>
      <c r="E81" s="457" t="s">
        <v>16</v>
      </c>
      <c r="F81" s="458">
        <v>179.67</v>
      </c>
      <c r="G81" s="459">
        <v>144.91</v>
      </c>
      <c r="H81" s="460">
        <f t="shared" si="6"/>
        <v>26035.98</v>
      </c>
      <c r="I81" s="488"/>
    </row>
    <row r="82" spans="1:9" s="452" customFormat="1" ht="25.5" x14ac:dyDescent="0.2">
      <c r="A82" s="484" t="s">
        <v>324</v>
      </c>
      <c r="B82" s="489">
        <v>96546</v>
      </c>
      <c r="C82" s="500" t="s">
        <v>396</v>
      </c>
      <c r="D82" s="501" t="s">
        <v>397</v>
      </c>
      <c r="E82" s="457" t="s">
        <v>131</v>
      </c>
      <c r="F82" s="458">
        <v>5286</v>
      </c>
      <c r="G82" s="459">
        <v>14.48</v>
      </c>
      <c r="H82" s="460">
        <f t="shared" si="6"/>
        <v>76541.279999999999</v>
      </c>
      <c r="I82" s="488"/>
    </row>
    <row r="83" spans="1:9" s="452" customFormat="1" ht="38.25" x14ac:dyDescent="0.2">
      <c r="A83" s="484" t="s">
        <v>324</v>
      </c>
      <c r="B83" s="489">
        <v>104920</v>
      </c>
      <c r="C83" s="500" t="s">
        <v>398</v>
      </c>
      <c r="D83" s="501" t="s">
        <v>399</v>
      </c>
      <c r="E83" s="457" t="s">
        <v>131</v>
      </c>
      <c r="F83" s="458">
        <v>1750</v>
      </c>
      <c r="G83" s="459">
        <v>10.97</v>
      </c>
      <c r="H83" s="460">
        <f t="shared" si="6"/>
        <v>19197.5</v>
      </c>
      <c r="I83" s="488"/>
    </row>
    <row r="84" spans="1:9" s="452" customFormat="1" ht="38.25" x14ac:dyDescent="0.2">
      <c r="A84" s="484" t="s">
        <v>324</v>
      </c>
      <c r="B84" s="489">
        <v>104921</v>
      </c>
      <c r="C84" s="500" t="s">
        <v>400</v>
      </c>
      <c r="D84" s="501" t="s">
        <v>401</v>
      </c>
      <c r="E84" s="457" t="s">
        <v>131</v>
      </c>
      <c r="F84" s="458">
        <v>2852</v>
      </c>
      <c r="G84" s="459">
        <v>10.220000000000001</v>
      </c>
      <c r="H84" s="460">
        <f t="shared" si="6"/>
        <v>29147.439999999999</v>
      </c>
      <c r="I84" s="488"/>
    </row>
    <row r="85" spans="1:9" s="452" customFormat="1" ht="13.5" thickBot="1" x14ac:dyDescent="0.25">
      <c r="A85" s="491"/>
      <c r="B85" s="492"/>
      <c r="C85" s="493"/>
      <c r="D85" s="494" t="s">
        <v>22</v>
      </c>
      <c r="E85" s="461"/>
      <c r="F85" s="462"/>
      <c r="G85" s="463"/>
      <c r="H85" s="464"/>
      <c r="I85" s="495">
        <f>SUM(H73:H84)</f>
        <v>1337000.6100000001</v>
      </c>
    </row>
    <row r="86" spans="1:9" s="452" customFormat="1" ht="13.5" customHeight="1" thickBot="1" x14ac:dyDescent="0.25">
      <c r="A86" s="496"/>
      <c r="B86" s="496"/>
      <c r="C86" s="497"/>
      <c r="D86" s="497"/>
      <c r="E86" s="497"/>
      <c r="F86" s="498"/>
      <c r="G86" s="499"/>
      <c r="H86" s="497"/>
      <c r="I86" s="497"/>
    </row>
    <row r="87" spans="1:9" s="452" customFormat="1" x14ac:dyDescent="0.2">
      <c r="A87" s="479"/>
      <c r="B87" s="480"/>
      <c r="C87" s="481" t="s">
        <v>74</v>
      </c>
      <c r="D87" s="482" t="s">
        <v>402</v>
      </c>
      <c r="E87" s="453"/>
      <c r="F87" s="454"/>
      <c r="G87" s="465"/>
      <c r="H87" s="456"/>
      <c r="I87" s="483"/>
    </row>
    <row r="88" spans="1:9" s="452" customFormat="1" x14ac:dyDescent="0.2">
      <c r="A88" s="484"/>
      <c r="B88" s="489"/>
      <c r="C88" s="503" t="s">
        <v>75</v>
      </c>
      <c r="D88" s="504" t="s">
        <v>403</v>
      </c>
      <c r="E88" s="466"/>
      <c r="F88" s="467"/>
      <c r="G88" s="468"/>
      <c r="H88" s="469"/>
      <c r="I88" s="488"/>
    </row>
    <row r="89" spans="1:9" s="452" customFormat="1" ht="38.25" x14ac:dyDescent="0.2">
      <c r="A89" s="484" t="s">
        <v>324</v>
      </c>
      <c r="B89" s="489">
        <v>96617</v>
      </c>
      <c r="C89" s="500" t="s">
        <v>404</v>
      </c>
      <c r="D89" s="501" t="s">
        <v>393</v>
      </c>
      <c r="E89" s="457" t="s">
        <v>16</v>
      </c>
      <c r="F89" s="458">
        <v>323.68</v>
      </c>
      <c r="G89" s="459">
        <v>20.23</v>
      </c>
      <c r="H89" s="460">
        <f t="shared" ref="H89:H93" si="7">+F89*G89</f>
        <v>6548.05</v>
      </c>
      <c r="I89" s="488"/>
    </row>
    <row r="90" spans="1:9" s="452" customFormat="1" ht="51" x14ac:dyDescent="0.2">
      <c r="A90" s="484" t="s">
        <v>324</v>
      </c>
      <c r="B90" s="489">
        <v>96542</v>
      </c>
      <c r="C90" s="500" t="s">
        <v>405</v>
      </c>
      <c r="D90" s="501" t="s">
        <v>406</v>
      </c>
      <c r="E90" s="457" t="s">
        <v>16</v>
      </c>
      <c r="F90" s="458">
        <v>373.42</v>
      </c>
      <c r="G90" s="459">
        <v>108.81</v>
      </c>
      <c r="H90" s="460">
        <f t="shared" si="7"/>
        <v>40631.83</v>
      </c>
      <c r="I90" s="488"/>
    </row>
    <row r="91" spans="1:9" s="452" customFormat="1" ht="51" x14ac:dyDescent="0.2">
      <c r="A91" s="484" t="s">
        <v>324</v>
      </c>
      <c r="B91" s="489">
        <v>96557</v>
      </c>
      <c r="C91" s="500" t="s">
        <v>407</v>
      </c>
      <c r="D91" s="501" t="s">
        <v>394</v>
      </c>
      <c r="E91" s="457" t="s">
        <v>46</v>
      </c>
      <c r="F91" s="458">
        <v>117</v>
      </c>
      <c r="G91" s="459">
        <v>673.9</v>
      </c>
      <c r="H91" s="460">
        <f t="shared" si="7"/>
        <v>78846.3</v>
      </c>
      <c r="I91" s="488"/>
    </row>
    <row r="92" spans="1:9" s="452" customFormat="1" ht="25.5" x14ac:dyDescent="0.2">
      <c r="A92" s="484" t="s">
        <v>324</v>
      </c>
      <c r="B92" s="489">
        <v>96544</v>
      </c>
      <c r="C92" s="500" t="s">
        <v>408</v>
      </c>
      <c r="D92" s="501" t="s">
        <v>409</v>
      </c>
      <c r="E92" s="457" t="s">
        <v>131</v>
      </c>
      <c r="F92" s="458">
        <v>2022</v>
      </c>
      <c r="G92" s="459">
        <v>18.95</v>
      </c>
      <c r="H92" s="460">
        <f t="shared" si="7"/>
        <v>38316.9</v>
      </c>
      <c r="I92" s="488"/>
    </row>
    <row r="93" spans="1:9" s="452" customFormat="1" ht="38.25" x14ac:dyDescent="0.2">
      <c r="A93" s="484" t="s">
        <v>324</v>
      </c>
      <c r="B93" s="489">
        <v>104920</v>
      </c>
      <c r="C93" s="500" t="s">
        <v>410</v>
      </c>
      <c r="D93" s="501" t="s">
        <v>399</v>
      </c>
      <c r="E93" s="457" t="s">
        <v>131</v>
      </c>
      <c r="F93" s="458">
        <v>6029</v>
      </c>
      <c r="G93" s="459">
        <v>10.97</v>
      </c>
      <c r="H93" s="460">
        <f t="shared" si="7"/>
        <v>66138.13</v>
      </c>
      <c r="I93" s="488"/>
    </row>
    <row r="94" spans="1:9" s="452" customFormat="1" x14ac:dyDescent="0.2">
      <c r="A94" s="484"/>
      <c r="B94" s="489"/>
      <c r="C94" s="503" t="s">
        <v>76</v>
      </c>
      <c r="D94" s="504" t="s">
        <v>411</v>
      </c>
      <c r="E94" s="466"/>
      <c r="F94" s="467"/>
      <c r="G94" s="468"/>
      <c r="H94" s="469"/>
      <c r="I94" s="488"/>
    </row>
    <row r="95" spans="1:9" s="452" customFormat="1" ht="51" x14ac:dyDescent="0.2">
      <c r="A95" s="484" t="s">
        <v>324</v>
      </c>
      <c r="B95" s="489">
        <v>92425</v>
      </c>
      <c r="C95" s="500" t="s">
        <v>412</v>
      </c>
      <c r="D95" s="501" t="s">
        <v>413</v>
      </c>
      <c r="E95" s="457" t="s">
        <v>16</v>
      </c>
      <c r="F95" s="458">
        <v>21</v>
      </c>
      <c r="G95" s="459">
        <v>102.06</v>
      </c>
      <c r="H95" s="460">
        <f t="shared" ref="H95:H103" si="8">+F95*G95</f>
        <v>2143.2600000000002</v>
      </c>
      <c r="I95" s="488"/>
    </row>
    <row r="96" spans="1:9" s="452" customFormat="1" ht="38.25" x14ac:dyDescent="0.2">
      <c r="A96" s="484" t="s">
        <v>324</v>
      </c>
      <c r="B96" s="489">
        <v>92759</v>
      </c>
      <c r="C96" s="500" t="s">
        <v>414</v>
      </c>
      <c r="D96" s="501" t="s">
        <v>415</v>
      </c>
      <c r="E96" s="457" t="s">
        <v>131</v>
      </c>
      <c r="F96" s="458">
        <v>10</v>
      </c>
      <c r="G96" s="459">
        <v>14.71</v>
      </c>
      <c r="H96" s="460">
        <f t="shared" si="8"/>
        <v>147.1</v>
      </c>
      <c r="I96" s="488"/>
    </row>
    <row r="97" spans="1:9" s="452" customFormat="1" ht="38.25" x14ac:dyDescent="0.2">
      <c r="A97" s="484" t="s">
        <v>324</v>
      </c>
      <c r="B97" s="489">
        <v>92761</v>
      </c>
      <c r="C97" s="500" t="s">
        <v>416</v>
      </c>
      <c r="D97" s="501" t="s">
        <v>417</v>
      </c>
      <c r="E97" s="457" t="s">
        <v>131</v>
      </c>
      <c r="F97" s="458">
        <v>174</v>
      </c>
      <c r="G97" s="459">
        <v>12.46</v>
      </c>
      <c r="H97" s="460">
        <f t="shared" ref="H97:H100" si="9">+F97*G97</f>
        <v>2168.04</v>
      </c>
      <c r="I97" s="488"/>
    </row>
    <row r="98" spans="1:9" s="452" customFormat="1" ht="38.25" x14ac:dyDescent="0.2">
      <c r="A98" s="484" t="s">
        <v>324</v>
      </c>
      <c r="B98" s="489">
        <v>92762</v>
      </c>
      <c r="C98" s="500" t="s">
        <v>418</v>
      </c>
      <c r="D98" s="501" t="s">
        <v>419</v>
      </c>
      <c r="E98" s="457" t="s">
        <v>131</v>
      </c>
      <c r="F98" s="458">
        <v>30</v>
      </c>
      <c r="G98" s="459">
        <v>11.01</v>
      </c>
      <c r="H98" s="460">
        <f t="shared" si="9"/>
        <v>330.3</v>
      </c>
      <c r="I98" s="488"/>
    </row>
    <row r="99" spans="1:9" s="452" customFormat="1" ht="38.25" x14ac:dyDescent="0.2">
      <c r="A99" s="484" t="s">
        <v>324</v>
      </c>
      <c r="B99" s="489">
        <v>92763</v>
      </c>
      <c r="C99" s="500" t="s">
        <v>420</v>
      </c>
      <c r="D99" s="501" t="s">
        <v>421</v>
      </c>
      <c r="E99" s="457" t="s">
        <v>131</v>
      </c>
      <c r="F99" s="458">
        <v>42</v>
      </c>
      <c r="G99" s="459">
        <v>9.1999999999999993</v>
      </c>
      <c r="H99" s="460">
        <f t="shared" si="9"/>
        <v>386.4</v>
      </c>
      <c r="I99" s="488"/>
    </row>
    <row r="100" spans="1:9" s="452" customFormat="1" ht="38.25" x14ac:dyDescent="0.2">
      <c r="A100" s="484" t="s">
        <v>324</v>
      </c>
      <c r="B100" s="489">
        <v>92764</v>
      </c>
      <c r="C100" s="500" t="s">
        <v>422</v>
      </c>
      <c r="D100" s="501" t="s">
        <v>423</v>
      </c>
      <c r="E100" s="457" t="s">
        <v>131</v>
      </c>
      <c r="F100" s="458">
        <v>688</v>
      </c>
      <c r="G100" s="459">
        <v>8.83</v>
      </c>
      <c r="H100" s="460">
        <f t="shared" si="9"/>
        <v>6075.04</v>
      </c>
      <c r="I100" s="488"/>
    </row>
    <row r="101" spans="1:9" s="452" customFormat="1" ht="38.25" x14ac:dyDescent="0.2">
      <c r="A101" s="484" t="s">
        <v>324</v>
      </c>
      <c r="B101" s="489">
        <v>94967</v>
      </c>
      <c r="C101" s="500" t="s">
        <v>424</v>
      </c>
      <c r="D101" s="501" t="s">
        <v>425</v>
      </c>
      <c r="E101" s="457" t="s">
        <v>46</v>
      </c>
      <c r="F101" s="458">
        <v>5.6</v>
      </c>
      <c r="G101" s="459">
        <v>550.94000000000005</v>
      </c>
      <c r="H101" s="460">
        <f t="shared" si="8"/>
        <v>3085.26</v>
      </c>
      <c r="I101" s="488"/>
    </row>
    <row r="102" spans="1:9" s="452" customFormat="1" ht="38.25" x14ac:dyDescent="0.2">
      <c r="A102" s="484" t="s">
        <v>324</v>
      </c>
      <c r="B102" s="489">
        <v>103673</v>
      </c>
      <c r="C102" s="500" t="s">
        <v>426</v>
      </c>
      <c r="D102" s="501" t="s">
        <v>427</v>
      </c>
      <c r="E102" s="457" t="s">
        <v>46</v>
      </c>
      <c r="F102" s="458">
        <v>5.6</v>
      </c>
      <c r="G102" s="459">
        <v>49.98</v>
      </c>
      <c r="H102" s="460">
        <f t="shared" si="8"/>
        <v>279.89</v>
      </c>
      <c r="I102" s="488"/>
    </row>
    <row r="103" spans="1:9" s="452" customFormat="1" ht="25.5" x14ac:dyDescent="0.2">
      <c r="A103" s="484" t="s">
        <v>319</v>
      </c>
      <c r="B103" s="489" t="s">
        <v>428</v>
      </c>
      <c r="C103" s="500" t="s">
        <v>429</v>
      </c>
      <c r="D103" s="501" t="s">
        <v>430</v>
      </c>
      <c r="E103" s="457" t="s">
        <v>16</v>
      </c>
      <c r="F103" s="458">
        <v>84</v>
      </c>
      <c r="G103" s="459">
        <v>30.45</v>
      </c>
      <c r="H103" s="460">
        <f t="shared" si="8"/>
        <v>2557.8000000000002</v>
      </c>
      <c r="I103" s="488"/>
    </row>
    <row r="104" spans="1:9" s="452" customFormat="1" x14ac:dyDescent="0.2">
      <c r="A104" s="484"/>
      <c r="B104" s="489"/>
      <c r="C104" s="503" t="s">
        <v>77</v>
      </c>
      <c r="D104" s="504" t="s">
        <v>431</v>
      </c>
      <c r="E104" s="466"/>
      <c r="F104" s="467"/>
      <c r="G104" s="468"/>
      <c r="H104" s="469"/>
      <c r="I104" s="488"/>
    </row>
    <row r="105" spans="1:9" s="452" customFormat="1" ht="25.5" x14ac:dyDescent="0.2">
      <c r="A105" s="578" t="s">
        <v>319</v>
      </c>
      <c r="B105" s="579" t="s">
        <v>432</v>
      </c>
      <c r="C105" s="580" t="s">
        <v>433</v>
      </c>
      <c r="D105" s="581" t="s">
        <v>434</v>
      </c>
      <c r="E105" s="582" t="s">
        <v>4</v>
      </c>
      <c r="F105" s="583">
        <v>111</v>
      </c>
      <c r="G105" s="584">
        <v>2208.02</v>
      </c>
      <c r="H105" s="586">
        <f t="shared" ref="H105:H110" si="10">+F105*G105</f>
        <v>245090.22</v>
      </c>
      <c r="I105" s="502"/>
    </row>
    <row r="106" spans="1:9" s="452" customFormat="1" ht="25.5" x14ac:dyDescent="0.2">
      <c r="A106" s="578" t="s">
        <v>319</v>
      </c>
      <c r="B106" s="579" t="s">
        <v>435</v>
      </c>
      <c r="C106" s="580" t="s">
        <v>436</v>
      </c>
      <c r="D106" s="581" t="s">
        <v>437</v>
      </c>
      <c r="E106" s="582" t="s">
        <v>4</v>
      </c>
      <c r="F106" s="583">
        <v>37</v>
      </c>
      <c r="G106" s="584">
        <v>2241.39</v>
      </c>
      <c r="H106" s="586">
        <f t="shared" si="10"/>
        <v>82931.429999999993</v>
      </c>
      <c r="I106" s="502"/>
    </row>
    <row r="107" spans="1:9" s="452" customFormat="1" ht="25.5" x14ac:dyDescent="0.2">
      <c r="A107" s="484" t="s">
        <v>319</v>
      </c>
      <c r="B107" s="489" t="s">
        <v>438</v>
      </c>
      <c r="C107" s="490" t="s">
        <v>439</v>
      </c>
      <c r="D107" s="487" t="s">
        <v>440</v>
      </c>
      <c r="E107" s="457" t="s">
        <v>4</v>
      </c>
      <c r="F107" s="458">
        <v>148</v>
      </c>
      <c r="G107" s="459">
        <v>412.47</v>
      </c>
      <c r="H107" s="471">
        <f t="shared" si="10"/>
        <v>61045.56</v>
      </c>
      <c r="I107" s="502"/>
    </row>
    <row r="108" spans="1:9" s="452" customFormat="1" ht="25.5" x14ac:dyDescent="0.2">
      <c r="A108" s="484" t="s">
        <v>319</v>
      </c>
      <c r="B108" s="489" t="s">
        <v>441</v>
      </c>
      <c r="C108" s="490" t="s">
        <v>442</v>
      </c>
      <c r="D108" s="487" t="s">
        <v>443</v>
      </c>
      <c r="E108" s="457" t="s">
        <v>4</v>
      </c>
      <c r="F108" s="458">
        <v>111</v>
      </c>
      <c r="G108" s="459">
        <v>1122.1099999999999</v>
      </c>
      <c r="H108" s="471">
        <f t="shared" si="10"/>
        <v>124554.21</v>
      </c>
      <c r="I108" s="502"/>
    </row>
    <row r="109" spans="1:9" s="452" customFormat="1" ht="25.5" x14ac:dyDescent="0.2">
      <c r="A109" s="588" t="s">
        <v>319</v>
      </c>
      <c r="B109" s="589" t="s">
        <v>441</v>
      </c>
      <c r="C109" s="590" t="s">
        <v>442</v>
      </c>
      <c r="D109" s="591" t="s">
        <v>444</v>
      </c>
      <c r="E109" s="592" t="s">
        <v>4</v>
      </c>
      <c r="F109" s="593">
        <v>37</v>
      </c>
      <c r="G109" s="594">
        <v>786.17</v>
      </c>
      <c r="H109" s="595">
        <f t="shared" si="10"/>
        <v>29088.29</v>
      </c>
      <c r="I109" s="502"/>
    </row>
    <row r="110" spans="1:9" s="452" customFormat="1" ht="25.5" x14ac:dyDescent="0.2">
      <c r="A110" s="588" t="s">
        <v>319</v>
      </c>
      <c r="B110" s="589" t="s">
        <v>428</v>
      </c>
      <c r="C110" s="590" t="s">
        <v>445</v>
      </c>
      <c r="D110" s="591" t="s">
        <v>430</v>
      </c>
      <c r="E110" s="592" t="s">
        <v>16</v>
      </c>
      <c r="F110" s="593">
        <v>888</v>
      </c>
      <c r="G110" s="594">
        <v>30.45</v>
      </c>
      <c r="H110" s="595">
        <f t="shared" si="10"/>
        <v>27039.599999999999</v>
      </c>
      <c r="I110" s="502"/>
    </row>
    <row r="111" spans="1:9" s="452" customFormat="1" ht="25.5" x14ac:dyDescent="0.2">
      <c r="A111" s="484"/>
      <c r="B111" s="489"/>
      <c r="C111" s="503" t="s">
        <v>78</v>
      </c>
      <c r="D111" s="504" t="s">
        <v>446</v>
      </c>
      <c r="E111" s="466"/>
      <c r="F111" s="467"/>
      <c r="G111" s="468"/>
      <c r="H111" s="469"/>
      <c r="I111" s="488"/>
    </row>
    <row r="112" spans="1:9" s="452" customFormat="1" ht="38.25" x14ac:dyDescent="0.2">
      <c r="A112" s="484" t="s">
        <v>324</v>
      </c>
      <c r="B112" s="489">
        <v>92454</v>
      </c>
      <c r="C112" s="490" t="s">
        <v>447</v>
      </c>
      <c r="D112" s="487" t="s">
        <v>448</v>
      </c>
      <c r="E112" s="457" t="s">
        <v>16</v>
      </c>
      <c r="F112" s="458">
        <v>14.43</v>
      </c>
      <c r="G112" s="459">
        <v>332.85</v>
      </c>
      <c r="H112" s="460">
        <f t="shared" ref="H112:H117" si="11">+F112*G112</f>
        <v>4803.03</v>
      </c>
      <c r="I112" s="488"/>
    </row>
    <row r="113" spans="1:9" s="452" customFormat="1" ht="38.25" x14ac:dyDescent="0.2">
      <c r="A113" s="484" t="s">
        <v>324</v>
      </c>
      <c r="B113" s="489">
        <v>92760</v>
      </c>
      <c r="C113" s="490" t="s">
        <v>449</v>
      </c>
      <c r="D113" s="487" t="s">
        <v>450</v>
      </c>
      <c r="E113" s="457" t="s">
        <v>131</v>
      </c>
      <c r="F113" s="458">
        <v>96</v>
      </c>
      <c r="G113" s="459">
        <v>13.53</v>
      </c>
      <c r="H113" s="460">
        <f t="shared" si="11"/>
        <v>1298.8800000000001</v>
      </c>
      <c r="I113" s="488"/>
    </row>
    <row r="114" spans="1:9" s="452" customFormat="1" ht="38.25" x14ac:dyDescent="0.2">
      <c r="A114" s="484" t="s">
        <v>324</v>
      </c>
      <c r="B114" s="489">
        <v>92763</v>
      </c>
      <c r="C114" s="490" t="s">
        <v>451</v>
      </c>
      <c r="D114" s="487" t="s">
        <v>421</v>
      </c>
      <c r="E114" s="457" t="s">
        <v>131</v>
      </c>
      <c r="F114" s="458">
        <v>443</v>
      </c>
      <c r="G114" s="459">
        <v>9.1999999999999993</v>
      </c>
      <c r="H114" s="460">
        <f t="shared" si="11"/>
        <v>4075.6</v>
      </c>
      <c r="I114" s="488"/>
    </row>
    <row r="115" spans="1:9" s="452" customFormat="1" ht="38.25" x14ac:dyDescent="0.2">
      <c r="A115" s="484" t="s">
        <v>324</v>
      </c>
      <c r="B115" s="489">
        <v>94967</v>
      </c>
      <c r="C115" s="490" t="s">
        <v>452</v>
      </c>
      <c r="D115" s="487" t="s">
        <v>425</v>
      </c>
      <c r="E115" s="457" t="s">
        <v>46</v>
      </c>
      <c r="F115" s="458">
        <v>2.89</v>
      </c>
      <c r="G115" s="459">
        <v>550.94000000000005</v>
      </c>
      <c r="H115" s="460">
        <f t="shared" si="11"/>
        <v>1592.22</v>
      </c>
      <c r="I115" s="488"/>
    </row>
    <row r="116" spans="1:9" s="452" customFormat="1" ht="38.25" x14ac:dyDescent="0.2">
      <c r="A116" s="484" t="s">
        <v>324</v>
      </c>
      <c r="B116" s="489">
        <v>103673</v>
      </c>
      <c r="C116" s="490" t="s">
        <v>453</v>
      </c>
      <c r="D116" s="487" t="s">
        <v>427</v>
      </c>
      <c r="E116" s="457" t="s">
        <v>46</v>
      </c>
      <c r="F116" s="458">
        <v>2.89</v>
      </c>
      <c r="G116" s="459">
        <v>49.98</v>
      </c>
      <c r="H116" s="460">
        <f t="shared" si="11"/>
        <v>144.44</v>
      </c>
      <c r="I116" s="488"/>
    </row>
    <row r="117" spans="1:9" s="452" customFormat="1" ht="25.5" x14ac:dyDescent="0.2">
      <c r="A117" s="484" t="s">
        <v>319</v>
      </c>
      <c r="B117" s="489" t="s">
        <v>428</v>
      </c>
      <c r="C117" s="490" t="s">
        <v>454</v>
      </c>
      <c r="D117" s="487" t="s">
        <v>430</v>
      </c>
      <c r="E117" s="457" t="s">
        <v>16</v>
      </c>
      <c r="F117" s="458">
        <v>57.72</v>
      </c>
      <c r="G117" s="459">
        <v>30.45</v>
      </c>
      <c r="H117" s="460">
        <f t="shared" si="11"/>
        <v>1757.57</v>
      </c>
      <c r="I117" s="488"/>
    </row>
    <row r="118" spans="1:9" s="452" customFormat="1" ht="25.5" x14ac:dyDescent="0.2">
      <c r="A118" s="484"/>
      <c r="B118" s="489"/>
      <c r="C118" s="503" t="s">
        <v>79</v>
      </c>
      <c r="D118" s="504" t="s">
        <v>455</v>
      </c>
      <c r="E118" s="466"/>
      <c r="F118" s="467"/>
      <c r="G118" s="468"/>
      <c r="H118" s="469"/>
      <c r="I118" s="488"/>
    </row>
    <row r="119" spans="1:9" s="452" customFormat="1" ht="25.5" x14ac:dyDescent="0.2">
      <c r="A119" s="578" t="s">
        <v>319</v>
      </c>
      <c r="B119" s="579" t="s">
        <v>456</v>
      </c>
      <c r="C119" s="580" t="s">
        <v>457</v>
      </c>
      <c r="D119" s="581" t="s">
        <v>458</v>
      </c>
      <c r="E119" s="582" t="s">
        <v>376</v>
      </c>
      <c r="F119" s="583">
        <v>459.93</v>
      </c>
      <c r="G119" s="584">
        <v>205.45</v>
      </c>
      <c r="H119" s="585">
        <f t="shared" ref="H119:H121" si="12">+F119*G119</f>
        <v>94492.62</v>
      </c>
      <c r="I119" s="488"/>
    </row>
    <row r="120" spans="1:9" s="452" customFormat="1" ht="25.5" x14ac:dyDescent="0.2">
      <c r="A120" s="484" t="s">
        <v>319</v>
      </c>
      <c r="B120" s="489" t="s">
        <v>438</v>
      </c>
      <c r="C120" s="490" t="s">
        <v>459</v>
      </c>
      <c r="D120" s="487" t="s">
        <v>440</v>
      </c>
      <c r="E120" s="457" t="s">
        <v>4</v>
      </c>
      <c r="F120" s="458">
        <v>126</v>
      </c>
      <c r="G120" s="459">
        <v>412.47</v>
      </c>
      <c r="H120" s="460">
        <f t="shared" si="12"/>
        <v>51971.22</v>
      </c>
      <c r="I120" s="488"/>
    </row>
    <row r="121" spans="1:9" s="452" customFormat="1" ht="25.5" x14ac:dyDescent="0.2">
      <c r="A121" s="484" t="s">
        <v>319</v>
      </c>
      <c r="B121" s="489" t="s">
        <v>428</v>
      </c>
      <c r="C121" s="490" t="s">
        <v>459</v>
      </c>
      <c r="D121" s="487" t="s">
        <v>430</v>
      </c>
      <c r="E121" s="457" t="s">
        <v>16</v>
      </c>
      <c r="F121" s="458">
        <v>367.94</v>
      </c>
      <c r="G121" s="459">
        <v>30.45</v>
      </c>
      <c r="H121" s="460">
        <f t="shared" si="12"/>
        <v>11203.77</v>
      </c>
      <c r="I121" s="488"/>
    </row>
    <row r="122" spans="1:9" s="452" customFormat="1" ht="13.5" thickBot="1" x14ac:dyDescent="0.25">
      <c r="A122" s="491"/>
      <c r="B122" s="492"/>
      <c r="C122" s="493"/>
      <c r="D122" s="494" t="s">
        <v>22</v>
      </c>
      <c r="E122" s="461"/>
      <c r="F122" s="462"/>
      <c r="G122" s="463"/>
      <c r="H122" s="464"/>
      <c r="I122" s="495">
        <f>SUM(H89:H121)</f>
        <v>988742.96</v>
      </c>
    </row>
    <row r="123" spans="1:9" s="452" customFormat="1" ht="13.5" customHeight="1" thickBot="1" x14ac:dyDescent="0.25">
      <c r="A123" s="496"/>
      <c r="B123" s="496"/>
      <c r="C123" s="497"/>
      <c r="D123" s="497"/>
      <c r="E123" s="497"/>
      <c r="F123" s="498"/>
      <c r="G123" s="499"/>
      <c r="H123" s="497"/>
      <c r="I123" s="497"/>
    </row>
    <row r="124" spans="1:9" s="452" customFormat="1" x14ac:dyDescent="0.2">
      <c r="A124" s="479"/>
      <c r="B124" s="480"/>
      <c r="C124" s="481" t="s">
        <v>80</v>
      </c>
      <c r="D124" s="482" t="s">
        <v>460</v>
      </c>
      <c r="E124" s="453"/>
      <c r="F124" s="454"/>
      <c r="G124" s="465"/>
      <c r="H124" s="456"/>
      <c r="I124" s="483"/>
    </row>
    <row r="125" spans="1:9" s="452" customFormat="1" ht="25.5" x14ac:dyDescent="0.2">
      <c r="A125" s="484"/>
      <c r="B125" s="489"/>
      <c r="C125" s="503" t="s">
        <v>81</v>
      </c>
      <c r="D125" s="504" t="s">
        <v>461</v>
      </c>
      <c r="E125" s="466"/>
      <c r="F125" s="467"/>
      <c r="G125" s="468"/>
      <c r="H125" s="469"/>
      <c r="I125" s="488"/>
    </row>
    <row r="126" spans="1:9" s="452" customFormat="1" ht="51" x14ac:dyDescent="0.2">
      <c r="A126" s="484" t="s">
        <v>324</v>
      </c>
      <c r="B126" s="489">
        <v>103320</v>
      </c>
      <c r="C126" s="490" t="s">
        <v>82</v>
      </c>
      <c r="D126" s="487" t="s">
        <v>462</v>
      </c>
      <c r="E126" s="457" t="s">
        <v>16</v>
      </c>
      <c r="F126" s="458">
        <v>930.7</v>
      </c>
      <c r="G126" s="459">
        <v>118.16</v>
      </c>
      <c r="H126" s="460">
        <f t="shared" ref="H126:H129" si="13">+F126*G126</f>
        <v>109971.51</v>
      </c>
      <c r="I126" s="488"/>
    </row>
    <row r="127" spans="1:9" s="452" customFormat="1" ht="25.5" x14ac:dyDescent="0.2">
      <c r="A127" s="484" t="s">
        <v>319</v>
      </c>
      <c r="B127" s="489" t="s">
        <v>428</v>
      </c>
      <c r="C127" s="490" t="s">
        <v>83</v>
      </c>
      <c r="D127" s="487" t="s">
        <v>430</v>
      </c>
      <c r="E127" s="457" t="s">
        <v>16</v>
      </c>
      <c r="F127" s="458">
        <v>1861.4</v>
      </c>
      <c r="G127" s="459">
        <v>30.45</v>
      </c>
      <c r="H127" s="460">
        <f t="shared" si="13"/>
        <v>56679.63</v>
      </c>
      <c r="I127" s="488"/>
    </row>
    <row r="128" spans="1:9" s="452" customFormat="1" ht="38.25" x14ac:dyDescent="0.2">
      <c r="A128" s="484" t="s">
        <v>324</v>
      </c>
      <c r="B128" s="489">
        <v>94966</v>
      </c>
      <c r="C128" s="490" t="s">
        <v>84</v>
      </c>
      <c r="D128" s="487" t="s">
        <v>463</v>
      </c>
      <c r="E128" s="457" t="s">
        <v>46</v>
      </c>
      <c r="F128" s="458">
        <v>74.459999999999994</v>
      </c>
      <c r="G128" s="459">
        <v>485.81</v>
      </c>
      <c r="H128" s="460">
        <f t="shared" si="13"/>
        <v>36173.410000000003</v>
      </c>
      <c r="I128" s="488"/>
    </row>
    <row r="129" spans="1:9" s="452" customFormat="1" ht="38.25" x14ac:dyDescent="0.2">
      <c r="A129" s="484" t="s">
        <v>324</v>
      </c>
      <c r="B129" s="489">
        <v>103670</v>
      </c>
      <c r="C129" s="490" t="s">
        <v>85</v>
      </c>
      <c r="D129" s="487" t="s">
        <v>464</v>
      </c>
      <c r="E129" s="457" t="s">
        <v>46</v>
      </c>
      <c r="F129" s="458">
        <v>74.459999999999994</v>
      </c>
      <c r="G129" s="459">
        <v>357.15</v>
      </c>
      <c r="H129" s="460">
        <f t="shared" si="13"/>
        <v>26593.39</v>
      </c>
      <c r="I129" s="488"/>
    </row>
    <row r="130" spans="1:9" s="452" customFormat="1" x14ac:dyDescent="0.2">
      <c r="A130" s="484"/>
      <c r="B130" s="489"/>
      <c r="C130" s="503" t="s">
        <v>86</v>
      </c>
      <c r="D130" s="504" t="s">
        <v>465</v>
      </c>
      <c r="E130" s="466"/>
      <c r="F130" s="467"/>
      <c r="G130" s="468"/>
      <c r="H130" s="469"/>
      <c r="I130" s="488"/>
    </row>
    <row r="131" spans="1:9" s="452" customFormat="1" ht="25.5" x14ac:dyDescent="0.2">
      <c r="A131" s="578" t="s">
        <v>319</v>
      </c>
      <c r="B131" s="579" t="s">
        <v>466</v>
      </c>
      <c r="C131" s="580" t="s">
        <v>87</v>
      </c>
      <c r="D131" s="581" t="s">
        <v>467</v>
      </c>
      <c r="E131" s="582" t="s">
        <v>16</v>
      </c>
      <c r="F131" s="583">
        <v>3040.5</v>
      </c>
      <c r="G131" s="584">
        <v>437.69</v>
      </c>
      <c r="H131" s="585">
        <f t="shared" ref="H131:H133" si="14">+F131*G131</f>
        <v>1330796.45</v>
      </c>
      <c r="I131" s="488"/>
    </row>
    <row r="132" spans="1:9" s="452" customFormat="1" ht="25.5" x14ac:dyDescent="0.2">
      <c r="A132" s="484" t="s">
        <v>319</v>
      </c>
      <c r="B132" s="489" t="s">
        <v>438</v>
      </c>
      <c r="C132" s="490" t="s">
        <v>88</v>
      </c>
      <c r="D132" s="487" t="s">
        <v>440</v>
      </c>
      <c r="E132" s="457" t="s">
        <v>4</v>
      </c>
      <c r="F132" s="458">
        <v>432</v>
      </c>
      <c r="G132" s="459">
        <v>412.47</v>
      </c>
      <c r="H132" s="460">
        <f t="shared" si="14"/>
        <v>178187.04</v>
      </c>
      <c r="I132" s="488"/>
    </row>
    <row r="133" spans="1:9" s="452" customFormat="1" ht="25.5" x14ac:dyDescent="0.2">
      <c r="A133" s="484" t="s">
        <v>319</v>
      </c>
      <c r="B133" s="489" t="s">
        <v>428</v>
      </c>
      <c r="C133" s="490" t="s">
        <v>89</v>
      </c>
      <c r="D133" s="487" t="s">
        <v>430</v>
      </c>
      <c r="E133" s="457" t="s">
        <v>16</v>
      </c>
      <c r="F133" s="458">
        <v>6081</v>
      </c>
      <c r="G133" s="459">
        <v>30.45</v>
      </c>
      <c r="H133" s="460">
        <f t="shared" si="14"/>
        <v>185166.45</v>
      </c>
      <c r="I133" s="488"/>
    </row>
    <row r="134" spans="1:9" s="452" customFormat="1" x14ac:dyDescent="0.2">
      <c r="A134" s="484"/>
      <c r="B134" s="489"/>
      <c r="C134" s="503" t="s">
        <v>90</v>
      </c>
      <c r="D134" s="504" t="s">
        <v>468</v>
      </c>
      <c r="E134" s="466"/>
      <c r="F134" s="467"/>
      <c r="G134" s="468"/>
      <c r="H134" s="469"/>
      <c r="I134" s="488"/>
    </row>
    <row r="135" spans="1:9" s="452" customFormat="1" ht="25.5" x14ac:dyDescent="0.2">
      <c r="A135" s="484" t="s">
        <v>324</v>
      </c>
      <c r="B135" s="489">
        <v>93358</v>
      </c>
      <c r="C135" s="500" t="s">
        <v>91</v>
      </c>
      <c r="D135" s="501" t="s">
        <v>469</v>
      </c>
      <c r="E135" s="457" t="s">
        <v>46</v>
      </c>
      <c r="F135" s="458">
        <v>85.83</v>
      </c>
      <c r="G135" s="459">
        <v>102.65</v>
      </c>
      <c r="H135" s="460">
        <f t="shared" ref="H135:H145" si="15">+F135*G135</f>
        <v>8810.4500000000007</v>
      </c>
      <c r="I135" s="488"/>
    </row>
    <row r="136" spans="1:9" s="452" customFormat="1" ht="25.5" x14ac:dyDescent="0.2">
      <c r="A136" s="484" t="s">
        <v>324</v>
      </c>
      <c r="B136" s="489">
        <v>101616</v>
      </c>
      <c r="C136" s="500" t="s">
        <v>92</v>
      </c>
      <c r="D136" s="501" t="s">
        <v>470</v>
      </c>
      <c r="E136" s="457" t="s">
        <v>16</v>
      </c>
      <c r="F136" s="458">
        <v>332.6</v>
      </c>
      <c r="G136" s="459">
        <v>7.65</v>
      </c>
      <c r="H136" s="460">
        <f t="shared" ref="H136:H140" si="16">+F136*G136</f>
        <v>2544.39</v>
      </c>
      <c r="I136" s="488"/>
    </row>
    <row r="137" spans="1:9" s="452" customFormat="1" ht="51" x14ac:dyDescent="0.2">
      <c r="A137" s="484" t="s">
        <v>324</v>
      </c>
      <c r="B137" s="489">
        <v>97083</v>
      </c>
      <c r="C137" s="500" t="s">
        <v>93</v>
      </c>
      <c r="D137" s="501" t="s">
        <v>471</v>
      </c>
      <c r="E137" s="457" t="s">
        <v>16</v>
      </c>
      <c r="F137" s="458">
        <v>332.6</v>
      </c>
      <c r="G137" s="459">
        <v>3.97</v>
      </c>
      <c r="H137" s="460">
        <f t="shared" si="16"/>
        <v>1320.42</v>
      </c>
      <c r="I137" s="488"/>
    </row>
    <row r="138" spans="1:9" s="452" customFormat="1" ht="38.25" x14ac:dyDescent="0.2">
      <c r="A138" s="484" t="s">
        <v>319</v>
      </c>
      <c r="B138" s="489" t="s">
        <v>472</v>
      </c>
      <c r="C138" s="500" t="s">
        <v>94</v>
      </c>
      <c r="D138" s="501" t="s">
        <v>473</v>
      </c>
      <c r="E138" s="457" t="s">
        <v>16</v>
      </c>
      <c r="F138" s="458">
        <v>332.6</v>
      </c>
      <c r="G138" s="459">
        <v>19.309999999999999</v>
      </c>
      <c r="H138" s="460">
        <f t="shared" si="16"/>
        <v>6422.51</v>
      </c>
      <c r="I138" s="488"/>
    </row>
    <row r="139" spans="1:9" s="452" customFormat="1" ht="38.25" x14ac:dyDescent="0.2">
      <c r="A139" s="484" t="s">
        <v>319</v>
      </c>
      <c r="B139" s="489" t="s">
        <v>474</v>
      </c>
      <c r="C139" s="500" t="s">
        <v>95</v>
      </c>
      <c r="D139" s="501" t="s">
        <v>475</v>
      </c>
      <c r="E139" s="457" t="s">
        <v>376</v>
      </c>
      <c r="F139" s="458">
        <v>429.15</v>
      </c>
      <c r="G139" s="459">
        <v>105.89</v>
      </c>
      <c r="H139" s="460">
        <f t="shared" si="16"/>
        <v>45442.69</v>
      </c>
      <c r="I139" s="488"/>
    </row>
    <row r="140" spans="1:9" s="452" customFormat="1" ht="38.25" x14ac:dyDescent="0.2">
      <c r="A140" s="484" t="s">
        <v>319</v>
      </c>
      <c r="B140" s="489" t="s">
        <v>476</v>
      </c>
      <c r="C140" s="500" t="s">
        <v>96</v>
      </c>
      <c r="D140" s="501" t="s">
        <v>477</v>
      </c>
      <c r="E140" s="457" t="s">
        <v>376</v>
      </c>
      <c r="F140" s="458">
        <v>429.15</v>
      </c>
      <c r="G140" s="459">
        <v>94.28</v>
      </c>
      <c r="H140" s="460">
        <f t="shared" si="16"/>
        <v>40460.26</v>
      </c>
      <c r="I140" s="488"/>
    </row>
    <row r="141" spans="1:9" s="452" customFormat="1" ht="25.5" x14ac:dyDescent="0.2">
      <c r="A141" s="484" t="s">
        <v>319</v>
      </c>
      <c r="B141" s="489" t="s">
        <v>478</v>
      </c>
      <c r="C141" s="500" t="s">
        <v>97</v>
      </c>
      <c r="D141" s="501" t="s">
        <v>479</v>
      </c>
      <c r="E141" s="457" t="s">
        <v>4</v>
      </c>
      <c r="F141" s="458">
        <v>430</v>
      </c>
      <c r="G141" s="459">
        <v>16.78</v>
      </c>
      <c r="H141" s="460">
        <f t="shared" si="15"/>
        <v>7215.4</v>
      </c>
      <c r="I141" s="488"/>
    </row>
    <row r="142" spans="1:9" s="452" customFormat="1" ht="25.5" x14ac:dyDescent="0.2">
      <c r="A142" s="484" t="s">
        <v>319</v>
      </c>
      <c r="B142" s="489" t="s">
        <v>480</v>
      </c>
      <c r="C142" s="500" t="s">
        <v>98</v>
      </c>
      <c r="D142" s="501" t="s">
        <v>481</v>
      </c>
      <c r="E142" s="457" t="s">
        <v>16</v>
      </c>
      <c r="F142" s="458">
        <v>332.6</v>
      </c>
      <c r="G142" s="459">
        <v>73.930000000000007</v>
      </c>
      <c r="H142" s="460">
        <f t="shared" si="15"/>
        <v>24589.119999999999</v>
      </c>
      <c r="I142" s="488"/>
    </row>
    <row r="143" spans="1:9" s="452" customFormat="1" ht="51" x14ac:dyDescent="0.2">
      <c r="A143" s="484" t="s">
        <v>324</v>
      </c>
      <c r="B143" s="489">
        <v>103675</v>
      </c>
      <c r="C143" s="500" t="s">
        <v>99</v>
      </c>
      <c r="D143" s="501" t="s">
        <v>482</v>
      </c>
      <c r="E143" s="457" t="s">
        <v>46</v>
      </c>
      <c r="F143" s="458">
        <v>23.28</v>
      </c>
      <c r="G143" s="459">
        <v>616.07000000000005</v>
      </c>
      <c r="H143" s="460">
        <f t="shared" si="15"/>
        <v>14342.11</v>
      </c>
      <c r="I143" s="488"/>
    </row>
    <row r="144" spans="1:9" s="452" customFormat="1" ht="38.25" x14ac:dyDescent="0.2">
      <c r="A144" s="484" t="s">
        <v>324</v>
      </c>
      <c r="B144" s="489">
        <v>92769</v>
      </c>
      <c r="C144" s="500" t="s">
        <v>100</v>
      </c>
      <c r="D144" s="501" t="s">
        <v>483</v>
      </c>
      <c r="E144" s="457" t="s">
        <v>131</v>
      </c>
      <c r="F144" s="458">
        <v>2793.84</v>
      </c>
      <c r="G144" s="459">
        <v>12.9</v>
      </c>
      <c r="H144" s="460">
        <f t="shared" si="15"/>
        <v>36040.54</v>
      </c>
      <c r="I144" s="488"/>
    </row>
    <row r="145" spans="1:9" s="452" customFormat="1" ht="25.5" x14ac:dyDescent="0.2">
      <c r="A145" s="484" t="s">
        <v>319</v>
      </c>
      <c r="B145" s="489" t="s">
        <v>484</v>
      </c>
      <c r="C145" s="500" t="s">
        <v>101</v>
      </c>
      <c r="D145" s="501" t="s">
        <v>485</v>
      </c>
      <c r="E145" s="457" t="s">
        <v>376</v>
      </c>
      <c r="F145" s="458">
        <v>858.3</v>
      </c>
      <c r="G145" s="459">
        <v>11.89</v>
      </c>
      <c r="H145" s="460">
        <f t="shared" si="15"/>
        <v>10205.19</v>
      </c>
      <c r="I145" s="488"/>
    </row>
    <row r="146" spans="1:9" s="452" customFormat="1" ht="13.5" thickBot="1" x14ac:dyDescent="0.25">
      <c r="A146" s="491"/>
      <c r="B146" s="492"/>
      <c r="C146" s="493"/>
      <c r="D146" s="494" t="s">
        <v>22</v>
      </c>
      <c r="E146" s="461"/>
      <c r="F146" s="462"/>
      <c r="G146" s="463"/>
      <c r="H146" s="464"/>
      <c r="I146" s="495">
        <f>SUM(H126:H145)</f>
        <v>2120960.96</v>
      </c>
    </row>
    <row r="147" spans="1:9" s="452" customFormat="1" ht="13.5" customHeight="1" thickBot="1" x14ac:dyDescent="0.25">
      <c r="A147" s="496"/>
      <c r="B147" s="496"/>
      <c r="C147" s="497"/>
      <c r="D147" s="497"/>
      <c r="E147" s="497"/>
      <c r="F147" s="498"/>
      <c r="G147" s="499"/>
      <c r="H147" s="497"/>
      <c r="I147" s="497"/>
    </row>
    <row r="148" spans="1:9" s="452" customFormat="1" x14ac:dyDescent="0.2">
      <c r="A148" s="479"/>
      <c r="B148" s="480"/>
      <c r="C148" s="481" t="s">
        <v>102</v>
      </c>
      <c r="D148" s="482" t="s">
        <v>486</v>
      </c>
      <c r="E148" s="453"/>
      <c r="F148" s="454"/>
      <c r="G148" s="465"/>
      <c r="H148" s="456"/>
      <c r="I148" s="483"/>
    </row>
    <row r="149" spans="1:9" s="452" customFormat="1" ht="25.5" x14ac:dyDescent="0.2">
      <c r="A149" s="484" t="s">
        <v>324</v>
      </c>
      <c r="B149" s="489">
        <v>99814</v>
      </c>
      <c r="C149" s="500" t="s">
        <v>103</v>
      </c>
      <c r="D149" s="501" t="s">
        <v>487</v>
      </c>
      <c r="E149" s="457" t="s">
        <v>16</v>
      </c>
      <c r="F149" s="458">
        <v>251.84</v>
      </c>
      <c r="G149" s="459">
        <v>2.33</v>
      </c>
      <c r="H149" s="460">
        <f t="shared" ref="H149:H150" si="17">+F149*G149</f>
        <v>586.79</v>
      </c>
      <c r="I149" s="488"/>
    </row>
    <row r="150" spans="1:9" s="452" customFormat="1" ht="25.5" x14ac:dyDescent="0.2">
      <c r="A150" s="484" t="s">
        <v>319</v>
      </c>
      <c r="B150" s="489" t="s">
        <v>488</v>
      </c>
      <c r="C150" s="500" t="s">
        <v>104</v>
      </c>
      <c r="D150" s="501" t="s">
        <v>489</v>
      </c>
      <c r="E150" s="457" t="s">
        <v>16</v>
      </c>
      <c r="F150" s="458">
        <v>251.84</v>
      </c>
      <c r="G150" s="459">
        <v>56.18</v>
      </c>
      <c r="H150" s="460">
        <f t="shared" si="17"/>
        <v>14148.37</v>
      </c>
      <c r="I150" s="488"/>
    </row>
    <row r="151" spans="1:9" s="452" customFormat="1" ht="13.5" thickBot="1" x14ac:dyDescent="0.25">
      <c r="A151" s="491"/>
      <c r="B151" s="492"/>
      <c r="C151" s="493"/>
      <c r="D151" s="494" t="s">
        <v>22</v>
      </c>
      <c r="E151" s="461"/>
      <c r="F151" s="462"/>
      <c r="G151" s="463"/>
      <c r="H151" s="464"/>
      <c r="I151" s="495">
        <f>SUM(H149:H150)</f>
        <v>14735.16</v>
      </c>
    </row>
    <row r="152" spans="1:9" s="452" customFormat="1" ht="13.5" customHeight="1" thickBot="1" x14ac:dyDescent="0.25">
      <c r="A152" s="496"/>
      <c r="B152" s="496"/>
      <c r="C152" s="497"/>
      <c r="D152" s="497"/>
      <c r="E152" s="497"/>
      <c r="F152" s="498"/>
      <c r="G152" s="499"/>
      <c r="H152" s="497"/>
      <c r="I152" s="497"/>
    </row>
    <row r="153" spans="1:9" s="452" customFormat="1" ht="25.5" x14ac:dyDescent="0.2">
      <c r="A153" s="479"/>
      <c r="B153" s="480"/>
      <c r="C153" s="481" t="s">
        <v>105</v>
      </c>
      <c r="D153" s="482" t="s">
        <v>490</v>
      </c>
      <c r="E153" s="453"/>
      <c r="F153" s="454"/>
      <c r="G153" s="465"/>
      <c r="H153" s="455"/>
      <c r="I153" s="483"/>
    </row>
    <row r="154" spans="1:9" s="452" customFormat="1" ht="51" x14ac:dyDescent="0.2">
      <c r="A154" s="484" t="s">
        <v>324</v>
      </c>
      <c r="B154" s="489">
        <v>87894</v>
      </c>
      <c r="C154" s="500" t="s">
        <v>106</v>
      </c>
      <c r="D154" s="501" t="s">
        <v>491</v>
      </c>
      <c r="E154" s="470" t="s">
        <v>16</v>
      </c>
      <c r="F154" s="458">
        <v>307.8</v>
      </c>
      <c r="G154" s="459">
        <v>7.67</v>
      </c>
      <c r="H154" s="460">
        <f t="shared" ref="H154:H156" si="18">+F154*G154</f>
        <v>2360.83</v>
      </c>
      <c r="I154" s="488"/>
    </row>
    <row r="155" spans="1:9" s="452" customFormat="1" ht="51" x14ac:dyDescent="0.2">
      <c r="A155" s="484" t="s">
        <v>324</v>
      </c>
      <c r="B155" s="489">
        <v>87794</v>
      </c>
      <c r="C155" s="500" t="s">
        <v>107</v>
      </c>
      <c r="D155" s="501" t="s">
        <v>492</v>
      </c>
      <c r="E155" s="470" t="s">
        <v>16</v>
      </c>
      <c r="F155" s="458">
        <v>307.8</v>
      </c>
      <c r="G155" s="459">
        <v>48.82</v>
      </c>
      <c r="H155" s="460">
        <f t="shared" si="18"/>
        <v>15026.8</v>
      </c>
      <c r="I155" s="488"/>
    </row>
    <row r="156" spans="1:9" s="452" customFormat="1" ht="102" x14ac:dyDescent="0.2">
      <c r="A156" s="484" t="s">
        <v>324</v>
      </c>
      <c r="B156" s="489">
        <v>88423</v>
      </c>
      <c r="C156" s="500" t="s">
        <v>108</v>
      </c>
      <c r="D156" s="501" t="s">
        <v>493</v>
      </c>
      <c r="E156" s="587" t="s">
        <v>16</v>
      </c>
      <c r="F156" s="458">
        <v>307.8</v>
      </c>
      <c r="G156" s="459">
        <v>21.13</v>
      </c>
      <c r="H156" s="460">
        <f t="shared" si="18"/>
        <v>6503.81</v>
      </c>
      <c r="I156" s="488"/>
    </row>
    <row r="157" spans="1:9" s="452" customFormat="1" ht="13.5" thickBot="1" x14ac:dyDescent="0.25">
      <c r="A157" s="491"/>
      <c r="B157" s="492"/>
      <c r="C157" s="493"/>
      <c r="D157" s="494" t="s">
        <v>22</v>
      </c>
      <c r="E157" s="461"/>
      <c r="F157" s="462"/>
      <c r="G157" s="463"/>
      <c r="H157" s="464"/>
      <c r="I157" s="495">
        <f>SUM(H154:H156)</f>
        <v>23891.439999999999</v>
      </c>
    </row>
    <row r="158" spans="1:9" s="452" customFormat="1" ht="13.5" customHeight="1" thickBot="1" x14ac:dyDescent="0.25">
      <c r="A158" s="496"/>
      <c r="B158" s="496"/>
      <c r="C158" s="497"/>
      <c r="D158" s="497"/>
      <c r="E158" s="497"/>
      <c r="F158" s="498"/>
      <c r="G158" s="499"/>
      <c r="H158" s="497"/>
      <c r="I158" s="497"/>
    </row>
    <row r="159" spans="1:9" s="452" customFormat="1" x14ac:dyDescent="0.2">
      <c r="A159" s="479"/>
      <c r="B159" s="480"/>
      <c r="C159" s="481" t="s">
        <v>109</v>
      </c>
      <c r="D159" s="482" t="s">
        <v>494</v>
      </c>
      <c r="E159" s="453"/>
      <c r="F159" s="454"/>
      <c r="G159" s="465"/>
      <c r="H159" s="456"/>
      <c r="I159" s="483"/>
    </row>
    <row r="160" spans="1:9" s="452" customFormat="1" ht="25.5" x14ac:dyDescent="0.2">
      <c r="A160" s="484"/>
      <c r="B160" s="489"/>
      <c r="C160" s="503" t="s">
        <v>110</v>
      </c>
      <c r="D160" s="504" t="s">
        <v>495</v>
      </c>
      <c r="E160" s="466"/>
      <c r="F160" s="467"/>
      <c r="G160" s="468"/>
      <c r="H160" s="469"/>
      <c r="I160" s="488"/>
    </row>
    <row r="161" spans="1:9" s="452" customFormat="1" ht="51" x14ac:dyDescent="0.2">
      <c r="A161" s="484" t="s">
        <v>319</v>
      </c>
      <c r="B161" s="489" t="s">
        <v>497</v>
      </c>
      <c r="C161" s="500" t="s">
        <v>111</v>
      </c>
      <c r="D161" s="501" t="s">
        <v>498</v>
      </c>
      <c r="E161" s="457" t="s">
        <v>4</v>
      </c>
      <c r="F161" s="458">
        <v>1</v>
      </c>
      <c r="G161" s="459">
        <v>33528.550000000003</v>
      </c>
      <c r="H161" s="460">
        <f t="shared" ref="H161" si="19">F161*G161</f>
        <v>33528.550000000003</v>
      </c>
      <c r="I161" s="488"/>
    </row>
    <row r="162" spans="1:9" s="452" customFormat="1" x14ac:dyDescent="0.2">
      <c r="A162" s="484"/>
      <c r="B162" s="489"/>
      <c r="C162" s="503" t="s">
        <v>112</v>
      </c>
      <c r="D162" s="504" t="s">
        <v>496</v>
      </c>
      <c r="E162" s="466"/>
      <c r="F162" s="467"/>
      <c r="G162" s="468"/>
      <c r="H162" s="469"/>
      <c r="I162" s="488"/>
    </row>
    <row r="163" spans="1:9" s="452" customFormat="1" ht="25.5" x14ac:dyDescent="0.2">
      <c r="A163" s="484" t="s">
        <v>319</v>
      </c>
      <c r="B163" s="489" t="s">
        <v>499</v>
      </c>
      <c r="C163" s="500" t="s">
        <v>113</v>
      </c>
      <c r="D163" s="501" t="s">
        <v>500</v>
      </c>
      <c r="E163" s="457" t="s">
        <v>16</v>
      </c>
      <c r="F163" s="458">
        <v>110.4</v>
      </c>
      <c r="G163" s="459">
        <v>268.38</v>
      </c>
      <c r="H163" s="460">
        <f t="shared" ref="H163" si="20">+F163*G163</f>
        <v>29629.15</v>
      </c>
      <c r="I163" s="488"/>
    </row>
    <row r="164" spans="1:9" s="452" customFormat="1" ht="13.5" thickBot="1" x14ac:dyDescent="0.25">
      <c r="A164" s="491"/>
      <c r="B164" s="492"/>
      <c r="C164" s="493"/>
      <c r="D164" s="494" t="s">
        <v>22</v>
      </c>
      <c r="E164" s="461"/>
      <c r="F164" s="462"/>
      <c r="G164" s="463"/>
      <c r="H164" s="464"/>
      <c r="I164" s="495">
        <f>SUM(H161:H163)</f>
        <v>63157.7</v>
      </c>
    </row>
    <row r="165" spans="1:9" s="452" customFormat="1" ht="13.5" customHeight="1" thickBot="1" x14ac:dyDescent="0.25">
      <c r="A165" s="496"/>
      <c r="B165" s="496"/>
      <c r="C165" s="497"/>
      <c r="D165" s="497"/>
      <c r="E165" s="497"/>
      <c r="F165" s="498"/>
      <c r="G165" s="499"/>
      <c r="H165" s="497"/>
      <c r="I165" s="497"/>
    </row>
    <row r="166" spans="1:9" s="452" customFormat="1" x14ac:dyDescent="0.2">
      <c r="A166" s="479"/>
      <c r="B166" s="480"/>
      <c r="C166" s="481" t="s">
        <v>114</v>
      </c>
      <c r="D166" s="482" t="s">
        <v>504</v>
      </c>
      <c r="E166" s="453"/>
      <c r="F166" s="454"/>
      <c r="G166" s="465"/>
      <c r="H166" s="456"/>
      <c r="I166" s="483"/>
    </row>
    <row r="167" spans="1:9" s="452" customFormat="1" x14ac:dyDescent="0.2">
      <c r="A167" s="484"/>
      <c r="B167" s="489"/>
      <c r="C167" s="503" t="s">
        <v>115</v>
      </c>
      <c r="D167" s="504" t="s">
        <v>502</v>
      </c>
      <c r="E167" s="475"/>
      <c r="F167" s="476"/>
      <c r="G167" s="477"/>
      <c r="H167" s="478"/>
      <c r="I167" s="505"/>
    </row>
    <row r="168" spans="1:9" s="452" customFormat="1" x14ac:dyDescent="0.2">
      <c r="A168" s="484"/>
      <c r="B168" s="489"/>
      <c r="C168" s="503" t="s">
        <v>501</v>
      </c>
      <c r="D168" s="504" t="s">
        <v>503</v>
      </c>
      <c r="E168" s="475"/>
      <c r="F168" s="476"/>
      <c r="G168" s="477"/>
      <c r="H168" s="478"/>
      <c r="I168" s="505"/>
    </row>
    <row r="169" spans="1:9" s="452" customFormat="1" ht="38.25" x14ac:dyDescent="0.2">
      <c r="A169" s="484" t="s">
        <v>324</v>
      </c>
      <c r="B169" s="489">
        <v>97090</v>
      </c>
      <c r="C169" s="490" t="s">
        <v>505</v>
      </c>
      <c r="D169" s="487" t="s">
        <v>506</v>
      </c>
      <c r="E169" s="472" t="s">
        <v>131</v>
      </c>
      <c r="F169" s="458">
        <v>1721.68</v>
      </c>
      <c r="G169" s="459">
        <v>15.54</v>
      </c>
      <c r="H169" s="460">
        <f t="shared" ref="H169:H171" si="21">+F169*G169</f>
        <v>26754.91</v>
      </c>
      <c r="I169" s="505"/>
    </row>
    <row r="170" spans="1:9" s="452" customFormat="1" ht="38.25" x14ac:dyDescent="0.2">
      <c r="A170" s="484" t="s">
        <v>324</v>
      </c>
      <c r="B170" s="489">
        <v>97096</v>
      </c>
      <c r="C170" s="490" t="s">
        <v>507</v>
      </c>
      <c r="D170" s="487" t="s">
        <v>508</v>
      </c>
      <c r="E170" s="472" t="s">
        <v>46</v>
      </c>
      <c r="F170" s="458">
        <v>78.36</v>
      </c>
      <c r="G170" s="459">
        <v>584.28</v>
      </c>
      <c r="H170" s="460">
        <f t="shared" si="21"/>
        <v>45784.18</v>
      </c>
      <c r="I170" s="505"/>
    </row>
    <row r="171" spans="1:9" s="452" customFormat="1" ht="25.5" x14ac:dyDescent="0.2">
      <c r="A171" s="484" t="s">
        <v>319</v>
      </c>
      <c r="B171" s="489" t="s">
        <v>509</v>
      </c>
      <c r="C171" s="490" t="s">
        <v>510</v>
      </c>
      <c r="D171" s="487" t="s">
        <v>511</v>
      </c>
      <c r="E171" s="472" t="s">
        <v>376</v>
      </c>
      <c r="F171" s="458">
        <v>2350.65</v>
      </c>
      <c r="G171" s="459">
        <v>34.380000000000003</v>
      </c>
      <c r="H171" s="460">
        <f t="shared" si="21"/>
        <v>80815.350000000006</v>
      </c>
      <c r="I171" s="505"/>
    </row>
    <row r="172" spans="1:9" s="452" customFormat="1" x14ac:dyDescent="0.2">
      <c r="A172" s="484"/>
      <c r="B172" s="489"/>
      <c r="C172" s="503" t="s">
        <v>512</v>
      </c>
      <c r="D172" s="504" t="s">
        <v>515</v>
      </c>
      <c r="E172" s="475"/>
      <c r="F172" s="476"/>
      <c r="G172" s="477"/>
      <c r="H172" s="478"/>
      <c r="I172" s="505"/>
    </row>
    <row r="173" spans="1:9" s="452" customFormat="1" ht="25.5" x14ac:dyDescent="0.2">
      <c r="A173" s="484" t="s">
        <v>319</v>
      </c>
      <c r="B173" s="489" t="s">
        <v>518</v>
      </c>
      <c r="C173" s="490" t="s">
        <v>519</v>
      </c>
      <c r="D173" s="487" t="s">
        <v>520</v>
      </c>
      <c r="E173" s="472" t="s">
        <v>16</v>
      </c>
      <c r="F173" s="473">
        <v>143</v>
      </c>
      <c r="G173" s="459">
        <v>190.78</v>
      </c>
      <c r="H173" s="460">
        <f t="shared" ref="H173" si="22">+F173*G173</f>
        <v>27281.54</v>
      </c>
      <c r="I173" s="505"/>
    </row>
    <row r="174" spans="1:9" s="452" customFormat="1" x14ac:dyDescent="0.2">
      <c r="A174" s="484"/>
      <c r="B174" s="489"/>
      <c r="C174" s="503" t="s">
        <v>513</v>
      </c>
      <c r="D174" s="504" t="s">
        <v>516</v>
      </c>
      <c r="E174" s="475"/>
      <c r="F174" s="476"/>
      <c r="G174" s="477"/>
      <c r="H174" s="478"/>
      <c r="I174" s="505"/>
    </row>
    <row r="175" spans="1:9" s="452" customFormat="1" ht="38.25" x14ac:dyDescent="0.2">
      <c r="A175" s="484" t="s">
        <v>324</v>
      </c>
      <c r="B175" s="489">
        <v>94265</v>
      </c>
      <c r="C175" s="490" t="s">
        <v>521</v>
      </c>
      <c r="D175" s="487" t="s">
        <v>522</v>
      </c>
      <c r="E175" s="472" t="s">
        <v>376</v>
      </c>
      <c r="F175" s="473">
        <v>267</v>
      </c>
      <c r="G175" s="459">
        <v>48.19</v>
      </c>
      <c r="H175" s="460">
        <f t="shared" ref="H175:H177" si="23">+F175*G175</f>
        <v>12866.73</v>
      </c>
      <c r="I175" s="505"/>
    </row>
    <row r="176" spans="1:9" s="452" customFormat="1" ht="25.5" x14ac:dyDescent="0.2">
      <c r="A176" s="484" t="s">
        <v>324</v>
      </c>
      <c r="B176" s="489">
        <v>104658</v>
      </c>
      <c r="C176" s="490" t="s">
        <v>523</v>
      </c>
      <c r="D176" s="487" t="s">
        <v>524</v>
      </c>
      <c r="E176" s="472" t="s">
        <v>16</v>
      </c>
      <c r="F176" s="473">
        <v>4</v>
      </c>
      <c r="G176" s="459">
        <v>214.61</v>
      </c>
      <c r="H176" s="460">
        <f t="shared" si="23"/>
        <v>858.44</v>
      </c>
      <c r="I176" s="505"/>
    </row>
    <row r="177" spans="1:9" s="452" customFormat="1" ht="51" x14ac:dyDescent="0.2">
      <c r="A177" s="484" t="s">
        <v>324</v>
      </c>
      <c r="B177" s="489">
        <v>94271</v>
      </c>
      <c r="C177" s="490" t="s">
        <v>525</v>
      </c>
      <c r="D177" s="487" t="s">
        <v>526</v>
      </c>
      <c r="E177" s="472" t="s">
        <v>376</v>
      </c>
      <c r="F177" s="473">
        <v>512</v>
      </c>
      <c r="G177" s="459">
        <v>99.06</v>
      </c>
      <c r="H177" s="460">
        <f t="shared" si="23"/>
        <v>50718.720000000001</v>
      </c>
      <c r="I177" s="505"/>
    </row>
    <row r="178" spans="1:9" s="452" customFormat="1" x14ac:dyDescent="0.2">
      <c r="A178" s="484"/>
      <c r="B178" s="489"/>
      <c r="C178" s="503" t="s">
        <v>514</v>
      </c>
      <c r="D178" s="504" t="s">
        <v>517</v>
      </c>
      <c r="E178" s="475"/>
      <c r="F178" s="476"/>
      <c r="G178" s="477"/>
      <c r="H178" s="478"/>
      <c r="I178" s="505"/>
    </row>
    <row r="179" spans="1:9" s="452" customFormat="1" ht="51" x14ac:dyDescent="0.2">
      <c r="A179" s="484" t="s">
        <v>319</v>
      </c>
      <c r="B179" s="489" t="s">
        <v>527</v>
      </c>
      <c r="C179" s="490" t="s">
        <v>528</v>
      </c>
      <c r="D179" s="487" t="s">
        <v>529</v>
      </c>
      <c r="E179" s="472" t="s">
        <v>16</v>
      </c>
      <c r="F179" s="473">
        <v>321.75</v>
      </c>
      <c r="G179" s="459">
        <v>84.21</v>
      </c>
      <c r="H179" s="460">
        <f t="shared" ref="H179" si="24">+F179*G179</f>
        <v>27094.57</v>
      </c>
      <c r="I179" s="505"/>
    </row>
    <row r="180" spans="1:9" s="452" customFormat="1" x14ac:dyDescent="0.2">
      <c r="A180" s="484"/>
      <c r="B180" s="489"/>
      <c r="C180" s="503" t="s">
        <v>116</v>
      </c>
      <c r="D180" s="504" t="s">
        <v>530</v>
      </c>
      <c r="E180" s="475"/>
      <c r="F180" s="476"/>
      <c r="G180" s="477"/>
      <c r="H180" s="478"/>
      <c r="I180" s="505"/>
    </row>
    <row r="181" spans="1:9" s="452" customFormat="1" ht="25.5" x14ac:dyDescent="0.2">
      <c r="A181" s="484" t="s">
        <v>324</v>
      </c>
      <c r="B181" s="489">
        <v>103946</v>
      </c>
      <c r="C181" s="490" t="s">
        <v>533</v>
      </c>
      <c r="D181" s="487" t="s">
        <v>534</v>
      </c>
      <c r="E181" s="472" t="s">
        <v>16</v>
      </c>
      <c r="F181" s="473">
        <v>687.25</v>
      </c>
      <c r="G181" s="459">
        <v>22.1</v>
      </c>
      <c r="H181" s="460">
        <f t="shared" ref="H181" si="25">+F181*G181</f>
        <v>15188.23</v>
      </c>
      <c r="I181" s="505"/>
    </row>
    <row r="182" spans="1:9" s="452" customFormat="1" x14ac:dyDescent="0.2">
      <c r="A182" s="484"/>
      <c r="B182" s="489"/>
      <c r="C182" s="503" t="s">
        <v>117</v>
      </c>
      <c r="D182" s="504" t="s">
        <v>531</v>
      </c>
      <c r="E182" s="475"/>
      <c r="F182" s="476"/>
      <c r="G182" s="477"/>
      <c r="H182" s="478"/>
      <c r="I182" s="505"/>
    </row>
    <row r="183" spans="1:9" s="452" customFormat="1" ht="25.5" x14ac:dyDescent="0.2">
      <c r="A183" s="484" t="s">
        <v>319</v>
      </c>
      <c r="B183" s="489" t="s">
        <v>535</v>
      </c>
      <c r="C183" s="490" t="s">
        <v>536</v>
      </c>
      <c r="D183" s="487" t="s">
        <v>537</v>
      </c>
      <c r="E183" s="472" t="s">
        <v>4</v>
      </c>
      <c r="F183" s="473">
        <v>1</v>
      </c>
      <c r="G183" s="459">
        <v>12112.88</v>
      </c>
      <c r="H183" s="460">
        <f t="shared" ref="H183:H190" si="26">+F183*G183</f>
        <v>12112.88</v>
      </c>
      <c r="I183" s="505"/>
    </row>
    <row r="184" spans="1:9" s="452" customFormat="1" x14ac:dyDescent="0.2">
      <c r="A184" s="484" t="s">
        <v>324</v>
      </c>
      <c r="B184" s="489">
        <v>98505</v>
      </c>
      <c r="C184" s="490" t="s">
        <v>538</v>
      </c>
      <c r="D184" s="487" t="s">
        <v>539</v>
      </c>
      <c r="E184" s="472" t="s">
        <v>16</v>
      </c>
      <c r="F184" s="473">
        <v>486</v>
      </c>
      <c r="G184" s="459">
        <v>30.14</v>
      </c>
      <c r="H184" s="460">
        <f t="shared" ref="H184:H186" si="27">+F184*G184</f>
        <v>14648.04</v>
      </c>
      <c r="I184" s="505"/>
    </row>
    <row r="185" spans="1:9" s="452" customFormat="1" ht="38.25" x14ac:dyDescent="0.2">
      <c r="A185" s="484" t="s">
        <v>319</v>
      </c>
      <c r="B185" s="489" t="s">
        <v>540</v>
      </c>
      <c r="C185" s="490" t="s">
        <v>541</v>
      </c>
      <c r="D185" s="487" t="s">
        <v>542</v>
      </c>
      <c r="E185" s="472" t="s">
        <v>4</v>
      </c>
      <c r="F185" s="473">
        <v>7</v>
      </c>
      <c r="G185" s="459">
        <v>470.19</v>
      </c>
      <c r="H185" s="460">
        <f t="shared" si="27"/>
        <v>3291.33</v>
      </c>
      <c r="I185" s="505"/>
    </row>
    <row r="186" spans="1:9" s="452" customFormat="1" ht="38.25" x14ac:dyDescent="0.2">
      <c r="A186" s="484" t="s">
        <v>319</v>
      </c>
      <c r="B186" s="489" t="s">
        <v>543</v>
      </c>
      <c r="C186" s="490" t="s">
        <v>544</v>
      </c>
      <c r="D186" s="487" t="s">
        <v>545</v>
      </c>
      <c r="E186" s="472" t="s">
        <v>4</v>
      </c>
      <c r="F186" s="473">
        <v>12</v>
      </c>
      <c r="G186" s="459">
        <v>300.85000000000002</v>
      </c>
      <c r="H186" s="460">
        <f t="shared" si="27"/>
        <v>3610.2</v>
      </c>
      <c r="I186" s="505"/>
    </row>
    <row r="187" spans="1:9" s="452" customFormat="1" ht="25.5" x14ac:dyDescent="0.2">
      <c r="A187" s="484" t="s">
        <v>319</v>
      </c>
      <c r="B187" s="489" t="s">
        <v>546</v>
      </c>
      <c r="C187" s="490" t="s">
        <v>547</v>
      </c>
      <c r="D187" s="487" t="s">
        <v>548</v>
      </c>
      <c r="E187" s="472" t="s">
        <v>131</v>
      </c>
      <c r="F187" s="473">
        <v>65610</v>
      </c>
      <c r="G187" s="459">
        <v>1</v>
      </c>
      <c r="H187" s="460">
        <f t="shared" si="26"/>
        <v>65610</v>
      </c>
      <c r="I187" s="505"/>
    </row>
    <row r="188" spans="1:9" s="452" customFormat="1" ht="25.5" x14ac:dyDescent="0.2">
      <c r="A188" s="484" t="s">
        <v>319</v>
      </c>
      <c r="B188" s="489" t="s">
        <v>549</v>
      </c>
      <c r="C188" s="490" t="s">
        <v>550</v>
      </c>
      <c r="D188" s="487" t="s">
        <v>551</v>
      </c>
      <c r="E188" s="472" t="s">
        <v>376</v>
      </c>
      <c r="F188" s="473">
        <v>27</v>
      </c>
      <c r="G188" s="459">
        <v>9.06</v>
      </c>
      <c r="H188" s="460">
        <f t="shared" si="26"/>
        <v>244.62</v>
      </c>
      <c r="I188" s="505"/>
    </row>
    <row r="189" spans="1:9" s="452" customFormat="1" x14ac:dyDescent="0.2">
      <c r="A189" s="484" t="s">
        <v>324</v>
      </c>
      <c r="B189" s="489">
        <v>98519</v>
      </c>
      <c r="C189" s="490" t="s">
        <v>552</v>
      </c>
      <c r="D189" s="487" t="s">
        <v>553</v>
      </c>
      <c r="E189" s="472" t="s">
        <v>16</v>
      </c>
      <c r="F189" s="473">
        <v>486</v>
      </c>
      <c r="G189" s="459">
        <v>2.4700000000000002</v>
      </c>
      <c r="H189" s="460">
        <f t="shared" si="26"/>
        <v>1200.42</v>
      </c>
      <c r="I189" s="505"/>
    </row>
    <row r="190" spans="1:9" s="452" customFormat="1" ht="25.5" x14ac:dyDescent="0.2">
      <c r="A190" s="484" t="s">
        <v>319</v>
      </c>
      <c r="B190" s="489" t="s">
        <v>554</v>
      </c>
      <c r="C190" s="490" t="s">
        <v>555</v>
      </c>
      <c r="D190" s="487" t="s">
        <v>556</v>
      </c>
      <c r="E190" s="472" t="s">
        <v>4</v>
      </c>
      <c r="F190" s="473">
        <v>59</v>
      </c>
      <c r="G190" s="459">
        <v>461.55</v>
      </c>
      <c r="H190" s="460">
        <f t="shared" si="26"/>
        <v>27231.45</v>
      </c>
      <c r="I190" s="505"/>
    </row>
    <row r="191" spans="1:9" s="452" customFormat="1" x14ac:dyDescent="0.2">
      <c r="A191" s="484"/>
      <c r="B191" s="489"/>
      <c r="C191" s="503" t="s">
        <v>118</v>
      </c>
      <c r="D191" s="504" t="s">
        <v>532</v>
      </c>
      <c r="E191" s="475"/>
      <c r="F191" s="476"/>
      <c r="G191" s="477"/>
      <c r="H191" s="478"/>
      <c r="I191" s="505"/>
    </row>
    <row r="192" spans="1:9" s="452" customFormat="1" ht="178.5" x14ac:dyDescent="0.2">
      <c r="A192" s="484" t="s">
        <v>319</v>
      </c>
      <c r="B192" s="489" t="s">
        <v>557</v>
      </c>
      <c r="C192" s="490" t="s">
        <v>558</v>
      </c>
      <c r="D192" s="487" t="s">
        <v>559</v>
      </c>
      <c r="E192" s="472" t="s">
        <v>4</v>
      </c>
      <c r="F192" s="473">
        <v>55</v>
      </c>
      <c r="G192" s="459">
        <v>881.69</v>
      </c>
      <c r="H192" s="460">
        <f t="shared" ref="H192" si="28">+F192*G192</f>
        <v>48492.95</v>
      </c>
      <c r="I192" s="505"/>
    </row>
    <row r="193" spans="1:9" s="452" customFormat="1" ht="13.5" thickBot="1" x14ac:dyDescent="0.25">
      <c r="A193" s="491"/>
      <c r="B193" s="492"/>
      <c r="C193" s="506"/>
      <c r="D193" s="507" t="s">
        <v>22</v>
      </c>
      <c r="E193" s="461"/>
      <c r="F193" s="462"/>
      <c r="G193" s="463"/>
      <c r="H193" s="474"/>
      <c r="I193" s="495">
        <f>SUM(H169:H192)</f>
        <v>463804.56</v>
      </c>
    </row>
    <row r="194" spans="1:9" s="452" customFormat="1" ht="13.5" customHeight="1" thickBot="1" x14ac:dyDescent="0.25">
      <c r="A194" s="496"/>
      <c r="B194" s="496"/>
      <c r="C194" s="497"/>
      <c r="D194" s="497"/>
      <c r="E194" s="497"/>
      <c r="F194" s="498"/>
      <c r="G194" s="499"/>
      <c r="H194" s="497"/>
      <c r="I194" s="497"/>
    </row>
    <row r="195" spans="1:9" s="452" customFormat="1" x14ac:dyDescent="0.2">
      <c r="A195" s="479"/>
      <c r="B195" s="480"/>
      <c r="C195" s="481" t="s">
        <v>119</v>
      </c>
      <c r="D195" s="482" t="s">
        <v>560</v>
      </c>
      <c r="E195" s="453"/>
      <c r="F195" s="454"/>
      <c r="G195" s="465"/>
      <c r="H195" s="456"/>
      <c r="I195" s="483"/>
    </row>
    <row r="196" spans="1:9" s="452" customFormat="1" x14ac:dyDescent="0.2">
      <c r="A196" s="484"/>
      <c r="B196" s="489"/>
      <c r="C196" s="503" t="s">
        <v>120</v>
      </c>
      <c r="D196" s="504" t="s">
        <v>561</v>
      </c>
      <c r="E196" s="475"/>
      <c r="F196" s="476"/>
      <c r="G196" s="477"/>
      <c r="H196" s="478"/>
      <c r="I196" s="505"/>
    </row>
    <row r="197" spans="1:9" s="452" customFormat="1" ht="38.25" x14ac:dyDescent="0.2">
      <c r="A197" s="484" t="s">
        <v>319</v>
      </c>
      <c r="B197" s="489" t="s">
        <v>563</v>
      </c>
      <c r="C197" s="490" t="s">
        <v>564</v>
      </c>
      <c r="D197" s="487" t="s">
        <v>565</v>
      </c>
      <c r="E197" s="472" t="s">
        <v>16</v>
      </c>
      <c r="F197" s="458">
        <v>141.75</v>
      </c>
      <c r="G197" s="459">
        <v>53.19</v>
      </c>
      <c r="H197" s="460">
        <f t="shared" ref="H197" si="29">+F197*G197</f>
        <v>7539.68</v>
      </c>
      <c r="I197" s="505"/>
    </row>
    <row r="198" spans="1:9" s="452" customFormat="1" x14ac:dyDescent="0.2">
      <c r="A198" s="484"/>
      <c r="B198" s="489"/>
      <c r="C198" s="503" t="s">
        <v>121</v>
      </c>
      <c r="D198" s="504" t="s">
        <v>65</v>
      </c>
      <c r="E198" s="475"/>
      <c r="F198" s="476"/>
      <c r="G198" s="477"/>
      <c r="H198" s="478"/>
      <c r="I198" s="505"/>
    </row>
    <row r="199" spans="1:9" s="452" customFormat="1" ht="38.25" x14ac:dyDescent="0.2">
      <c r="A199" s="484" t="s">
        <v>319</v>
      </c>
      <c r="B199" s="489" t="s">
        <v>563</v>
      </c>
      <c r="C199" s="490" t="s">
        <v>566</v>
      </c>
      <c r="D199" s="487" t="s">
        <v>567</v>
      </c>
      <c r="E199" s="472" t="s">
        <v>16</v>
      </c>
      <c r="F199" s="473">
        <v>340.8</v>
      </c>
      <c r="G199" s="459">
        <v>53.19</v>
      </c>
      <c r="H199" s="460">
        <f t="shared" ref="H199" si="30">+F199*G199</f>
        <v>18127.150000000001</v>
      </c>
      <c r="I199" s="505"/>
    </row>
    <row r="200" spans="1:9" s="452" customFormat="1" x14ac:dyDescent="0.2">
      <c r="A200" s="484"/>
      <c r="B200" s="489"/>
      <c r="C200" s="503" t="s">
        <v>122</v>
      </c>
      <c r="D200" s="504" t="s">
        <v>562</v>
      </c>
      <c r="E200" s="475"/>
      <c r="F200" s="476"/>
      <c r="G200" s="477"/>
      <c r="H200" s="478"/>
      <c r="I200" s="505"/>
    </row>
    <row r="201" spans="1:9" s="452" customFormat="1" ht="25.5" x14ac:dyDescent="0.2">
      <c r="A201" s="484" t="s">
        <v>319</v>
      </c>
      <c r="B201" s="489" t="s">
        <v>563</v>
      </c>
      <c r="C201" s="490" t="s">
        <v>568</v>
      </c>
      <c r="D201" s="487" t="s">
        <v>569</v>
      </c>
      <c r="E201" s="472" t="s">
        <v>16</v>
      </c>
      <c r="F201" s="473">
        <v>340.8</v>
      </c>
      <c r="G201" s="459">
        <v>53.19</v>
      </c>
      <c r="H201" s="460">
        <f t="shared" ref="H201" si="31">+F201*G201</f>
        <v>18127.150000000001</v>
      </c>
      <c r="I201" s="505"/>
    </row>
    <row r="202" spans="1:9" s="452" customFormat="1" x14ac:dyDescent="0.2">
      <c r="A202" s="484"/>
      <c r="B202" s="489"/>
      <c r="C202" s="503" t="s">
        <v>123</v>
      </c>
      <c r="D202" s="504" t="s">
        <v>504</v>
      </c>
      <c r="E202" s="475"/>
      <c r="F202" s="476"/>
      <c r="G202" s="477"/>
      <c r="H202" s="478"/>
      <c r="I202" s="505"/>
    </row>
    <row r="203" spans="1:9" s="452" customFormat="1" ht="25.5" x14ac:dyDescent="0.2">
      <c r="A203" s="484" t="s">
        <v>319</v>
      </c>
      <c r="B203" s="489" t="s">
        <v>563</v>
      </c>
      <c r="C203" s="490" t="s">
        <v>570</v>
      </c>
      <c r="D203" s="487" t="s">
        <v>571</v>
      </c>
      <c r="E203" s="472" t="s">
        <v>16</v>
      </c>
      <c r="F203" s="473">
        <v>390.5</v>
      </c>
      <c r="G203" s="459">
        <v>53.19</v>
      </c>
      <c r="H203" s="460">
        <f t="shared" ref="H203" si="32">+F203*G203</f>
        <v>20770.7</v>
      </c>
      <c r="I203" s="505"/>
    </row>
    <row r="204" spans="1:9" s="452" customFormat="1" ht="13.5" thickBot="1" x14ac:dyDescent="0.25">
      <c r="A204" s="491"/>
      <c r="B204" s="492"/>
      <c r="C204" s="506"/>
      <c r="D204" s="507" t="s">
        <v>22</v>
      </c>
      <c r="E204" s="461"/>
      <c r="F204" s="462"/>
      <c r="G204" s="463"/>
      <c r="H204" s="474"/>
      <c r="I204" s="495">
        <f>SUM(H197:H203)</f>
        <v>64564.68</v>
      </c>
    </row>
    <row r="205" spans="1:9" s="452" customFormat="1" ht="13.5" customHeight="1" thickBot="1" x14ac:dyDescent="0.25">
      <c r="A205" s="496"/>
      <c r="B205" s="496"/>
      <c r="C205" s="497"/>
      <c r="D205" s="497"/>
      <c r="E205" s="497"/>
      <c r="F205" s="498"/>
      <c r="G205" s="499"/>
      <c r="H205" s="497"/>
      <c r="I205" s="497"/>
    </row>
    <row r="206" spans="1:9" s="452" customFormat="1" x14ac:dyDescent="0.2">
      <c r="A206" s="479"/>
      <c r="B206" s="480"/>
      <c r="C206" s="503" t="s">
        <v>124</v>
      </c>
      <c r="D206" s="504" t="s">
        <v>211</v>
      </c>
      <c r="E206" s="475"/>
      <c r="F206" s="476"/>
      <c r="G206" s="477"/>
      <c r="H206" s="478"/>
      <c r="I206" s="505"/>
    </row>
    <row r="207" spans="1:9" s="452" customFormat="1" ht="25.5" x14ac:dyDescent="0.2">
      <c r="A207" s="484" t="s">
        <v>319</v>
      </c>
      <c r="B207" s="489" t="s">
        <v>572</v>
      </c>
      <c r="C207" s="490" t="s">
        <v>125</v>
      </c>
      <c r="D207" s="501" t="s">
        <v>573</v>
      </c>
      <c r="E207" s="472" t="s">
        <v>16</v>
      </c>
      <c r="F207" s="458">
        <v>95.4</v>
      </c>
      <c r="G207" s="459">
        <v>38.840000000000003</v>
      </c>
      <c r="H207" s="460">
        <f t="shared" ref="H207:H210" si="33">+F207*G207</f>
        <v>3705.34</v>
      </c>
      <c r="I207" s="505"/>
    </row>
    <row r="208" spans="1:9" s="452" customFormat="1" ht="25.5" x14ac:dyDescent="0.2">
      <c r="A208" s="484" t="s">
        <v>319</v>
      </c>
      <c r="B208" s="489" t="s">
        <v>574</v>
      </c>
      <c r="C208" s="490" t="s">
        <v>126</v>
      </c>
      <c r="D208" s="501" t="s">
        <v>575</v>
      </c>
      <c r="E208" s="472" t="s">
        <v>16</v>
      </c>
      <c r="F208" s="473">
        <v>95.4</v>
      </c>
      <c r="G208" s="459">
        <v>29.99</v>
      </c>
      <c r="H208" s="460">
        <f t="shared" si="33"/>
        <v>2861.05</v>
      </c>
      <c r="I208" s="505"/>
    </row>
    <row r="209" spans="1:9" s="452" customFormat="1" ht="25.5" x14ac:dyDescent="0.2">
      <c r="A209" s="484" t="s">
        <v>319</v>
      </c>
      <c r="B209" s="489" t="s">
        <v>576</v>
      </c>
      <c r="C209" s="490" t="s">
        <v>127</v>
      </c>
      <c r="D209" s="501" t="s">
        <v>577</v>
      </c>
      <c r="E209" s="472" t="s">
        <v>16</v>
      </c>
      <c r="F209" s="473">
        <v>95.4</v>
      </c>
      <c r="G209" s="459">
        <v>31.16</v>
      </c>
      <c r="H209" s="460">
        <f t="shared" si="33"/>
        <v>2972.66</v>
      </c>
      <c r="I209" s="505"/>
    </row>
    <row r="210" spans="1:9" s="452" customFormat="1" ht="38.25" x14ac:dyDescent="0.2">
      <c r="A210" s="484" t="s">
        <v>324</v>
      </c>
      <c r="B210" s="489">
        <v>97637</v>
      </c>
      <c r="C210" s="490" t="s">
        <v>128</v>
      </c>
      <c r="D210" s="501" t="s">
        <v>578</v>
      </c>
      <c r="E210" s="472" t="s">
        <v>16</v>
      </c>
      <c r="F210" s="473">
        <v>703.03</v>
      </c>
      <c r="G210" s="459">
        <v>3.64</v>
      </c>
      <c r="H210" s="460">
        <f t="shared" si="33"/>
        <v>2559.0300000000002</v>
      </c>
      <c r="I210" s="505"/>
    </row>
    <row r="211" spans="1:9" s="452" customFormat="1" ht="13.5" thickBot="1" x14ac:dyDescent="0.25">
      <c r="A211" s="491"/>
      <c r="B211" s="492"/>
      <c r="C211" s="506"/>
      <c r="D211" s="507" t="s">
        <v>22</v>
      </c>
      <c r="E211" s="461"/>
      <c r="F211" s="462"/>
      <c r="G211" s="463"/>
      <c r="H211" s="474"/>
      <c r="I211" s="495">
        <f>SUM(H207:H210)</f>
        <v>12098.08</v>
      </c>
    </row>
    <row r="212" spans="1:9" s="452" customFormat="1" ht="13.5" customHeight="1" thickBot="1" x14ac:dyDescent="0.25">
      <c r="A212" s="496"/>
      <c r="B212" s="496"/>
      <c r="C212" s="497"/>
      <c r="D212" s="497"/>
      <c r="E212" s="497"/>
      <c r="F212" s="498"/>
      <c r="G212" s="499"/>
      <c r="H212" s="497"/>
      <c r="I212" s="497"/>
    </row>
    <row r="213" spans="1:9" s="452" customFormat="1" x14ac:dyDescent="0.2">
      <c r="A213" s="479"/>
      <c r="B213" s="480"/>
      <c r="C213" s="481" t="s">
        <v>129</v>
      </c>
      <c r="D213" s="482" t="s">
        <v>579</v>
      </c>
      <c r="E213" s="453"/>
      <c r="F213" s="454"/>
      <c r="G213" s="465"/>
      <c r="H213" s="456"/>
      <c r="I213" s="483"/>
    </row>
    <row r="214" spans="1:9" s="452" customFormat="1" ht="25.5" x14ac:dyDescent="0.2">
      <c r="A214" s="484" t="s">
        <v>319</v>
      </c>
      <c r="B214" s="489" t="s">
        <v>580</v>
      </c>
      <c r="C214" s="500" t="s">
        <v>130</v>
      </c>
      <c r="D214" s="487" t="s">
        <v>581</v>
      </c>
      <c r="E214" s="457" t="s">
        <v>21</v>
      </c>
      <c r="F214" s="458">
        <v>12</v>
      </c>
      <c r="G214" s="459">
        <v>4567.2</v>
      </c>
      <c r="H214" s="460">
        <f>(F214*G214)</f>
        <v>54806.400000000001</v>
      </c>
      <c r="I214" s="488"/>
    </row>
    <row r="215" spans="1:9" s="452" customFormat="1" ht="13.5" thickBot="1" x14ac:dyDescent="0.25">
      <c r="A215" s="491"/>
      <c r="B215" s="492"/>
      <c r="C215" s="493"/>
      <c r="D215" s="507" t="s">
        <v>22</v>
      </c>
      <c r="E215" s="461"/>
      <c r="F215" s="462"/>
      <c r="G215" s="463"/>
      <c r="H215" s="464"/>
      <c r="I215" s="495">
        <f>SUM(H214:H214)</f>
        <v>54806.400000000001</v>
      </c>
    </row>
    <row r="216" spans="1:9" x14ac:dyDescent="0.2">
      <c r="C216" s="261"/>
      <c r="D216" s="446"/>
      <c r="E216" s="246"/>
      <c r="F216" s="395"/>
      <c r="I216" s="262"/>
    </row>
    <row r="217" spans="1:9" x14ac:dyDescent="0.2">
      <c r="C217" s="261"/>
      <c r="D217" s="446"/>
      <c r="E217" s="246"/>
      <c r="F217" s="395"/>
      <c r="I217" s="262"/>
    </row>
    <row r="218" spans="1:9" x14ac:dyDescent="0.2">
      <c r="C218" s="261"/>
      <c r="D218" s="446"/>
      <c r="E218" s="246"/>
      <c r="F218" s="395"/>
      <c r="I218" s="262"/>
    </row>
    <row r="219" spans="1:9" x14ac:dyDescent="0.2">
      <c r="C219" s="265"/>
      <c r="D219" s="447"/>
      <c r="E219" s="246"/>
      <c r="F219" s="395"/>
      <c r="I219" s="262"/>
    </row>
    <row r="220" spans="1:9" ht="13.5" thickBot="1" x14ac:dyDescent="0.25">
      <c r="C220" s="265"/>
      <c r="D220" s="447"/>
      <c r="E220" s="246"/>
      <c r="F220" s="395"/>
      <c r="I220" s="262"/>
    </row>
    <row r="221" spans="1:9" ht="13.5" thickBot="1" x14ac:dyDescent="0.25">
      <c r="A221" s="418"/>
      <c r="B221" s="369"/>
      <c r="C221" s="423"/>
      <c r="D221" s="448"/>
      <c r="E221" s="259"/>
      <c r="F221" s="394"/>
      <c r="G221" s="264"/>
      <c r="H221" s="264"/>
      <c r="I221" s="266"/>
    </row>
    <row r="222" spans="1:9" ht="13.5" thickBot="1" x14ac:dyDescent="0.25">
      <c r="A222" s="283"/>
      <c r="D222" s="449" t="s">
        <v>582</v>
      </c>
      <c r="E222" s="263"/>
      <c r="F222" s="396"/>
      <c r="G222" s="407"/>
      <c r="I222" s="267">
        <f>SUM(I28:I215)-I226</f>
        <v>5895522.5499999998</v>
      </c>
    </row>
    <row r="223" spans="1:9" ht="13.5" thickBot="1" x14ac:dyDescent="0.25">
      <c r="A223" s="283"/>
      <c r="D223" s="447"/>
      <c r="E223" s="246"/>
      <c r="F223" s="395"/>
      <c r="I223" s="272"/>
    </row>
    <row r="224" spans="1:9" ht="13.5" thickBot="1" x14ac:dyDescent="0.25">
      <c r="A224" s="283"/>
      <c r="D224" s="449" t="s">
        <v>584</v>
      </c>
      <c r="E224" s="268"/>
      <c r="F224" s="397"/>
      <c r="G224" s="367">
        <f>LDI!G43</f>
        <v>0.2979</v>
      </c>
      <c r="I224" s="267">
        <f>I222*G224</f>
        <v>1756276.17</v>
      </c>
    </row>
    <row r="225" spans="1:9" ht="13.5" thickBot="1" x14ac:dyDescent="0.25">
      <c r="A225" s="283"/>
      <c r="D225" s="446"/>
      <c r="E225" s="273"/>
      <c r="F225" s="398"/>
      <c r="G225" s="408"/>
      <c r="I225" s="272"/>
    </row>
    <row r="226" spans="1:9" ht="13.5" thickBot="1" x14ac:dyDescent="0.25">
      <c r="A226" s="283"/>
      <c r="D226" s="604" t="s">
        <v>583</v>
      </c>
      <c r="E226" s="605"/>
      <c r="F226" s="606"/>
      <c r="G226" s="607"/>
      <c r="I226" s="608">
        <f>SUM(H131,H119,H105:H106)</f>
        <v>1753310.72</v>
      </c>
    </row>
    <row r="227" spans="1:9" ht="13.5" thickBot="1" x14ac:dyDescent="0.25">
      <c r="A227" s="283"/>
      <c r="D227" s="447"/>
      <c r="E227" s="246"/>
      <c r="F227" s="395"/>
      <c r="I227" s="272"/>
    </row>
    <row r="228" spans="1:9" ht="13.5" thickBot="1" x14ac:dyDescent="0.25">
      <c r="A228" s="283"/>
      <c r="D228" s="604" t="s">
        <v>585</v>
      </c>
      <c r="E228" s="609"/>
      <c r="F228" s="610"/>
      <c r="G228" s="611">
        <f>LDI!G73</f>
        <v>0.20130000000000001</v>
      </c>
      <c r="I228" s="608">
        <f>I226*G228</f>
        <v>352941.45</v>
      </c>
    </row>
    <row r="229" spans="1:9" ht="13.5" thickBot="1" x14ac:dyDescent="0.25">
      <c r="A229" s="283"/>
      <c r="D229" s="447"/>
      <c r="E229" s="246"/>
      <c r="F229" s="395"/>
      <c r="I229" s="272"/>
    </row>
    <row r="230" spans="1:9" ht="13.5" thickBot="1" x14ac:dyDescent="0.25">
      <c r="A230" s="283"/>
      <c r="D230" s="449" t="s">
        <v>24</v>
      </c>
      <c r="E230" s="263"/>
      <c r="F230" s="396"/>
      <c r="G230" s="407"/>
      <c r="I230" s="267">
        <f>I224+I222+I226+I228</f>
        <v>9758050.8900000006</v>
      </c>
    </row>
    <row r="231" spans="1:9" ht="13.5" thickBot="1" x14ac:dyDescent="0.25">
      <c r="A231" s="419"/>
      <c r="B231" s="370"/>
      <c r="C231" s="424"/>
      <c r="D231" s="450"/>
      <c r="E231" s="269"/>
      <c r="F231" s="399"/>
      <c r="G231" s="260"/>
      <c r="H231" s="260"/>
      <c r="I231" s="270"/>
    </row>
    <row r="232" spans="1:9" x14ac:dyDescent="0.2">
      <c r="C232" s="1"/>
      <c r="D232" s="451"/>
      <c r="E232" s="1"/>
      <c r="F232" s="321"/>
      <c r="G232" s="1"/>
      <c r="H232" s="1"/>
      <c r="I232" s="1"/>
    </row>
    <row r="233" spans="1:9" x14ac:dyDescent="0.2">
      <c r="C233" s="1"/>
      <c r="D233" s="451"/>
      <c r="E233" s="1"/>
      <c r="F233" s="321"/>
      <c r="G233" s="1"/>
      <c r="H233" s="1"/>
      <c r="I233" s="1"/>
    </row>
    <row r="234" spans="1:9" x14ac:dyDescent="0.2">
      <c r="C234" s="1"/>
      <c r="D234" s="451"/>
      <c r="E234" s="1"/>
      <c r="F234" s="321"/>
      <c r="G234" s="1"/>
      <c r="H234" s="1"/>
      <c r="I234" s="1"/>
    </row>
  </sheetData>
  <sheetProtection algorithmName="SHA-512" hashValue="6lLNWNv6MUM3xrWtvL8arGBTOJKOkuCnZNr8g06IaFhPQZM3gBHf/x/1YsCjAceMBe64EWbrijZbJEHy2LpsCA==" saltValue="tdj6+A7D2ePsBTfFFZ2UrQ==" spinCount="100000" sheet="1" objects="1" scenarios="1"/>
  <mergeCells count="1">
    <mergeCell ref="D10:I12"/>
  </mergeCells>
  <phoneticPr fontId="10" type="noConversion"/>
  <hyperlinks>
    <hyperlink ref="B19" location="Composições!A18" display="00.000" xr:uid="{60715FD6-966F-4200-B8A0-E968B2E90758}"/>
  </hyperlinks>
  <printOptions horizontalCentered="1"/>
  <pageMargins left="0.59055118110236227" right="0" top="0.59055118110236227" bottom="0.59055118110236227" header="0.51181102362204722" footer="0.51181102362204722"/>
  <pageSetup paperSize="9" orientation="portrait" horizontalDpi="180" verticalDpi="180" r:id="rId1"/>
  <headerFooter alignWithMargins="0">
    <oddFooter>Página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E4EEC-A259-4381-8B60-BCCEEA77B489}">
  <dimension ref="A1:I73"/>
  <sheetViews>
    <sheetView showGridLines="0" showZeros="0" workbookViewId="0">
      <selection activeCell="D6" sqref="D6"/>
    </sheetView>
  </sheetViews>
  <sheetFormatPr defaultRowHeight="12.75" x14ac:dyDescent="0.2"/>
  <cols>
    <col min="1" max="2" width="11" style="1" customWidth="1"/>
    <col min="3" max="3" width="13.140625" style="1" bestFit="1" customWidth="1"/>
    <col min="4" max="5" width="11" style="1" customWidth="1"/>
    <col min="6" max="6" width="11.140625" style="1" customWidth="1"/>
    <col min="7" max="7" width="20.7109375" style="1" customWidth="1"/>
    <col min="8" max="16384" width="9.140625" style="1"/>
  </cols>
  <sheetData>
    <row r="1" spans="1:7" ht="13.5" customHeight="1" x14ac:dyDescent="0.2">
      <c r="A1" s="271"/>
      <c r="B1" s="244"/>
      <c r="C1" s="245"/>
      <c r="D1" s="246"/>
      <c r="E1" s="247"/>
      <c r="F1" s="247"/>
      <c r="G1" s="248"/>
    </row>
    <row r="2" spans="1:7" ht="15.75" customHeight="1" x14ac:dyDescent="0.2">
      <c r="A2" s="271"/>
      <c r="B2" s="244"/>
      <c r="C2" s="245"/>
      <c r="D2" s="246"/>
      <c r="E2" s="247"/>
      <c r="F2" s="247"/>
      <c r="G2" s="248"/>
    </row>
    <row r="3" spans="1:7" ht="13.5" customHeight="1" x14ac:dyDescent="0.2">
      <c r="A3" s="271"/>
      <c r="B3" s="244"/>
      <c r="C3" s="245"/>
      <c r="D3" s="246"/>
      <c r="E3" s="247"/>
      <c r="F3" s="247"/>
      <c r="G3" s="248"/>
    </row>
    <row r="4" spans="1:7" ht="13.5" customHeight="1" x14ac:dyDescent="0.2">
      <c r="A4" s="249"/>
      <c r="B4" s="244"/>
      <c r="C4" s="245"/>
      <c r="D4" s="246"/>
      <c r="E4" s="247"/>
      <c r="F4" s="247"/>
      <c r="G4" s="248"/>
    </row>
    <row r="5" spans="1:7" ht="15.75" customHeight="1" x14ac:dyDescent="0.2">
      <c r="A5" s="244"/>
      <c r="B5" s="244"/>
      <c r="C5" s="245"/>
      <c r="D5" s="246"/>
      <c r="E5" s="247"/>
      <c r="F5" s="247"/>
      <c r="G5" s="248"/>
    </row>
    <row r="6" spans="1:7" ht="15.75" customHeight="1" x14ac:dyDescent="0.2">
      <c r="A6" s="244"/>
      <c r="B6" s="244"/>
      <c r="C6" s="245"/>
      <c r="D6" s="246"/>
      <c r="E6" s="247"/>
      <c r="F6" s="247"/>
      <c r="G6" s="248"/>
    </row>
    <row r="7" spans="1:7" x14ac:dyDescent="0.2">
      <c r="A7" s="244"/>
      <c r="B7" s="244"/>
      <c r="C7" s="245"/>
      <c r="D7" s="246"/>
      <c r="E7" s="247"/>
      <c r="F7" s="247"/>
      <c r="G7" s="248"/>
    </row>
    <row r="8" spans="1:7" x14ac:dyDescent="0.2">
      <c r="A8" s="250" t="s">
        <v>189</v>
      </c>
      <c r="B8" s="250"/>
      <c r="C8" s="251"/>
      <c r="D8" s="251"/>
      <c r="E8" s="252"/>
      <c r="F8" s="252"/>
      <c r="G8" s="253"/>
    </row>
    <row r="9" spans="1:7" x14ac:dyDescent="0.2">
      <c r="A9" s="249"/>
      <c r="B9" s="244"/>
      <c r="C9" s="245"/>
      <c r="D9" s="246"/>
      <c r="E9" s="247"/>
      <c r="F9" s="247"/>
      <c r="G9" s="248"/>
    </row>
    <row r="10" spans="1:7" x14ac:dyDescent="0.2">
      <c r="A10" s="148" t="s">
        <v>34</v>
      </c>
      <c r="B10" s="673" t="str">
        <f>Planilha!D10</f>
        <v>Contratação de obra para construção de novo muro e reforma para adequação de trecho do muro existente junto às divisas do Campus Maré, Fiocruz, Rio de Janeiro/RJ</v>
      </c>
      <c r="C10" s="673"/>
      <c r="D10" s="673"/>
      <c r="E10" s="673"/>
      <c r="F10" s="673"/>
      <c r="G10" s="673"/>
    </row>
    <row r="11" spans="1:7" x14ac:dyDescent="0.2">
      <c r="A11" s="254"/>
      <c r="B11" s="673"/>
      <c r="C11" s="673"/>
      <c r="D11" s="673"/>
      <c r="E11" s="673"/>
      <c r="F11" s="673"/>
      <c r="G11" s="673"/>
    </row>
    <row r="12" spans="1:7" x14ac:dyDescent="0.2">
      <c r="A12" s="254"/>
      <c r="B12" s="2">
        <f>Planilha!D12</f>
        <v>0</v>
      </c>
      <c r="C12" s="245"/>
      <c r="D12" s="246"/>
      <c r="E12" s="246"/>
      <c r="F12" s="246"/>
      <c r="G12" s="246"/>
    </row>
    <row r="13" spans="1:7" x14ac:dyDescent="0.2">
      <c r="A13" s="1" t="s">
        <v>133</v>
      </c>
      <c r="B13" s="2" t="str">
        <f>Planilha!D13</f>
        <v>Campus Maré - RJ</v>
      </c>
      <c r="C13" s="245"/>
      <c r="D13" s="246"/>
      <c r="E13" s="247"/>
      <c r="F13" s="247"/>
      <c r="G13" s="248"/>
    </row>
    <row r="14" spans="1:7" x14ac:dyDescent="0.2">
      <c r="A14" s="148" t="s">
        <v>36</v>
      </c>
      <c r="B14" s="244">
        <f>Planilha!D14</f>
        <v>0</v>
      </c>
      <c r="C14" s="245"/>
      <c r="D14" s="246"/>
      <c r="E14" s="247"/>
      <c r="F14" s="247"/>
      <c r="G14" s="248"/>
    </row>
    <row r="15" spans="1:7" ht="13.5" thickBot="1" x14ac:dyDescent="0.25"/>
    <row r="16" spans="1:7" ht="13.5" thickBot="1" x14ac:dyDescent="0.25">
      <c r="A16" s="322" t="s">
        <v>188</v>
      </c>
      <c r="B16" s="323"/>
      <c r="C16" s="323"/>
      <c r="D16" s="323"/>
      <c r="E16" s="323"/>
      <c r="F16" s="323"/>
      <c r="G16" s="324"/>
    </row>
    <row r="17" spans="1:7" ht="13.5" thickBot="1" x14ac:dyDescent="0.25">
      <c r="A17" s="325" t="s">
        <v>132</v>
      </c>
      <c r="B17" s="323" t="s">
        <v>3</v>
      </c>
      <c r="C17" s="327"/>
      <c r="D17" s="327"/>
      <c r="E17" s="327"/>
      <c r="F17" s="327"/>
      <c r="G17" s="328" t="s">
        <v>134</v>
      </c>
    </row>
    <row r="18" spans="1:7" x14ac:dyDescent="0.2">
      <c r="A18" s="329">
        <v>1</v>
      </c>
      <c r="B18" s="371" t="s">
        <v>137</v>
      </c>
      <c r="C18" s="330"/>
      <c r="D18" s="330"/>
      <c r="E18" s="331"/>
      <c r="F18" s="330"/>
      <c r="G18" s="409">
        <v>1.23E-2</v>
      </c>
    </row>
    <row r="19" spans="1:7" x14ac:dyDescent="0.2">
      <c r="A19" s="515">
        <v>2</v>
      </c>
      <c r="B19" s="518" t="s">
        <v>168</v>
      </c>
      <c r="C19" s="237"/>
      <c r="D19" s="237"/>
      <c r="E19" s="519"/>
      <c r="F19" s="237"/>
      <c r="G19" s="517">
        <v>0.04</v>
      </c>
    </row>
    <row r="20" spans="1:7" x14ac:dyDescent="0.2">
      <c r="A20" s="524">
        <v>3</v>
      </c>
      <c r="B20" s="514"/>
      <c r="C20" s="523" t="s">
        <v>201</v>
      </c>
      <c r="D20" s="330"/>
      <c r="E20" s="521"/>
      <c r="F20" s="522"/>
      <c r="G20" s="409">
        <v>2.07E-2</v>
      </c>
    </row>
    <row r="21" spans="1:7" x14ac:dyDescent="0.2">
      <c r="A21" s="515">
        <v>4</v>
      </c>
      <c r="B21" s="352" t="s">
        <v>138</v>
      </c>
      <c r="C21" s="352"/>
      <c r="D21" s="352"/>
      <c r="E21" s="520"/>
      <c r="F21" s="352"/>
      <c r="G21" s="355">
        <f>C31</f>
        <v>0.1115</v>
      </c>
    </row>
    <row r="22" spans="1:7" ht="13.5" thickBot="1" x14ac:dyDescent="0.25">
      <c r="A22" s="516">
        <v>5</v>
      </c>
      <c r="B22" s="332" t="s">
        <v>170</v>
      </c>
      <c r="C22" s="332"/>
      <c r="D22" s="332"/>
      <c r="E22" s="333"/>
      <c r="F22" s="332"/>
      <c r="G22" s="410">
        <v>7.3999999999999996E-2</v>
      </c>
    </row>
    <row r="24" spans="1:7" ht="13.5" thickBot="1" x14ac:dyDescent="0.25"/>
    <row r="25" spans="1:7" ht="13.5" thickBot="1" x14ac:dyDescent="0.25">
      <c r="A25" s="322" t="s">
        <v>139</v>
      </c>
      <c r="B25" s="323"/>
      <c r="C25" s="323"/>
      <c r="D25" s="323"/>
      <c r="E25" s="323"/>
      <c r="F25" s="323"/>
      <c r="G25" s="324"/>
    </row>
    <row r="26" spans="1:7" ht="13.5" thickBot="1" x14ac:dyDescent="0.25">
      <c r="A26" s="335" t="s">
        <v>142</v>
      </c>
      <c r="B26" s="334"/>
      <c r="C26" s="335" t="s">
        <v>143</v>
      </c>
      <c r="D26" s="323" t="s">
        <v>144</v>
      </c>
      <c r="E26" s="323"/>
      <c r="F26" s="323"/>
      <c r="G26" s="324"/>
    </row>
    <row r="27" spans="1:7" ht="13.5" thickBot="1" x14ac:dyDescent="0.25">
      <c r="A27" s="337" t="s">
        <v>162</v>
      </c>
      <c r="B27" s="336"/>
      <c r="C27" s="411">
        <v>3</v>
      </c>
      <c r="D27" s="323" t="s">
        <v>145</v>
      </c>
      <c r="E27" s="323"/>
      <c r="F27" s="323"/>
      <c r="G27" s="324"/>
    </row>
    <row r="28" spans="1:7" ht="13.5" thickBot="1" x14ac:dyDescent="0.25">
      <c r="A28" s="337" t="s">
        <v>140</v>
      </c>
      <c r="B28" s="336"/>
      <c r="C28" s="411">
        <v>0.65</v>
      </c>
      <c r="D28" s="323" t="s">
        <v>145</v>
      </c>
      <c r="E28" s="323"/>
      <c r="F28" s="323"/>
      <c r="G28" s="324"/>
    </row>
    <row r="29" spans="1:7" ht="13.5" thickBot="1" x14ac:dyDescent="0.25">
      <c r="A29" s="337" t="s">
        <v>141</v>
      </c>
      <c r="B29" s="336"/>
      <c r="C29" s="508">
        <v>3</v>
      </c>
      <c r="D29" s="323" t="s">
        <v>145</v>
      </c>
      <c r="E29" s="327"/>
      <c r="F29" s="327"/>
      <c r="G29" s="338"/>
    </row>
    <row r="30" spans="1:7" ht="13.5" thickBot="1" x14ac:dyDescent="0.25">
      <c r="A30" s="560" t="s">
        <v>212</v>
      </c>
      <c r="B30" s="336"/>
      <c r="C30" s="508">
        <v>4.5</v>
      </c>
      <c r="D30" s="525" t="s">
        <v>297</v>
      </c>
      <c r="E30" s="327"/>
      <c r="F30" s="327"/>
      <c r="G30" s="338"/>
    </row>
    <row r="31" spans="1:7" ht="13.5" thickBot="1" x14ac:dyDescent="0.25">
      <c r="A31" s="339" t="s">
        <v>7</v>
      </c>
      <c r="B31" s="340"/>
      <c r="C31" s="341">
        <f>SUM(C27:C30)/100</f>
        <v>0.1115</v>
      </c>
      <c r="D31" s="339"/>
      <c r="E31" s="340"/>
      <c r="F31" s="340"/>
      <c r="G31" s="342"/>
    </row>
    <row r="33" spans="1:9" ht="13.5" thickBot="1" x14ac:dyDescent="0.25"/>
    <row r="34" spans="1:9" ht="13.5" thickBot="1" x14ac:dyDescent="0.25">
      <c r="A34" s="343" t="s">
        <v>190</v>
      </c>
      <c r="B34" s="344"/>
      <c r="C34" s="344"/>
      <c r="D34" s="344"/>
      <c r="E34" s="344"/>
      <c r="F34" s="344"/>
      <c r="G34" s="345"/>
    </row>
    <row r="35" spans="1:9" ht="13.5" thickBot="1" x14ac:dyDescent="0.25">
      <c r="A35" s="346" t="s">
        <v>132</v>
      </c>
      <c r="B35" s="326"/>
      <c r="C35" s="319" t="s">
        <v>3</v>
      </c>
      <c r="D35" s="338"/>
      <c r="E35" s="347" t="s">
        <v>146</v>
      </c>
      <c r="F35" s="327"/>
      <c r="G35" s="348" t="s">
        <v>134</v>
      </c>
    </row>
    <row r="36" spans="1:9" x14ac:dyDescent="0.2">
      <c r="A36" s="313" t="s">
        <v>147</v>
      </c>
      <c r="B36" s="326"/>
      <c r="C36" s="318" t="s">
        <v>148</v>
      </c>
      <c r="D36" s="349"/>
      <c r="E36" s="350">
        <f>Planilha!I222</f>
        <v>5895522.5499999998</v>
      </c>
      <c r="F36" s="326"/>
      <c r="G36" s="351" t="s">
        <v>156</v>
      </c>
    </row>
    <row r="37" spans="1:9" x14ac:dyDescent="0.2">
      <c r="A37" s="314" t="s">
        <v>149</v>
      </c>
      <c r="B37" s="352"/>
      <c r="C37" s="316" t="s">
        <v>137</v>
      </c>
      <c r="D37" s="353"/>
      <c r="E37" s="510" t="s">
        <v>156</v>
      </c>
      <c r="F37" s="25"/>
      <c r="G37" s="355">
        <f>G18</f>
        <v>1.23E-2</v>
      </c>
    </row>
    <row r="38" spans="1:9" x14ac:dyDescent="0.2">
      <c r="A38" s="314" t="s">
        <v>150</v>
      </c>
      <c r="B38" s="352"/>
      <c r="C38" s="316" t="s">
        <v>168</v>
      </c>
      <c r="D38" s="352"/>
      <c r="E38" s="511" t="s">
        <v>156</v>
      </c>
      <c r="F38" s="512"/>
      <c r="G38" s="509">
        <f>G19</f>
        <v>0.04</v>
      </c>
    </row>
    <row r="39" spans="1:9" x14ac:dyDescent="0.2">
      <c r="A39" s="314" t="s">
        <v>151</v>
      </c>
      <c r="B39" s="352"/>
      <c r="C39" s="316" t="s">
        <v>201</v>
      </c>
      <c r="D39" s="352"/>
      <c r="E39" s="511" t="s">
        <v>156</v>
      </c>
      <c r="F39" s="512"/>
      <c r="G39" s="509">
        <f>G20</f>
        <v>2.07E-2</v>
      </c>
    </row>
    <row r="40" spans="1:9" x14ac:dyDescent="0.2">
      <c r="A40" s="314" t="s">
        <v>152</v>
      </c>
      <c r="B40" s="629" t="s">
        <v>138</v>
      </c>
      <c r="C40" s="630"/>
      <c r="D40" s="631"/>
      <c r="E40" s="354" t="s">
        <v>156</v>
      </c>
      <c r="F40" s="352"/>
      <c r="G40" s="355">
        <f>G21</f>
        <v>0.1115</v>
      </c>
    </row>
    <row r="41" spans="1:9" x14ac:dyDescent="0.2">
      <c r="A41" s="314" t="s">
        <v>153</v>
      </c>
      <c r="B41" s="330"/>
      <c r="C41" s="316" t="s">
        <v>186</v>
      </c>
      <c r="D41" s="356"/>
      <c r="E41" s="357" t="s">
        <v>156</v>
      </c>
      <c r="F41" s="330"/>
      <c r="G41" s="355">
        <f>G22</f>
        <v>7.3999999999999996E-2</v>
      </c>
    </row>
    <row r="42" spans="1:9" x14ac:dyDescent="0.2">
      <c r="A42" s="314" t="s">
        <v>169</v>
      </c>
      <c r="B42" s="330"/>
      <c r="C42" s="316" t="s">
        <v>157</v>
      </c>
      <c r="D42" s="356"/>
      <c r="E42" s="357">
        <f>Planilha!I222+Planilha!I224</f>
        <v>7651798.7199999997</v>
      </c>
      <c r="F42" s="330"/>
      <c r="G42" s="358" t="s">
        <v>156</v>
      </c>
      <c r="I42" s="364"/>
    </row>
    <row r="43" spans="1:9" ht="13.5" thickBot="1" x14ac:dyDescent="0.25">
      <c r="A43" s="315" t="s">
        <v>206</v>
      </c>
      <c r="B43" s="332"/>
      <c r="C43" s="317" t="s">
        <v>182</v>
      </c>
      <c r="D43" s="359"/>
      <c r="E43" s="360" t="s">
        <v>156</v>
      </c>
      <c r="F43" s="332"/>
      <c r="G43" s="363">
        <f>IF(E36=0,0,(((1+G22)*(1+G18)*(1+G19+G20)/(1-G21))-1))</f>
        <v>0.2979</v>
      </c>
    </row>
    <row r="45" spans="1:9" ht="13.5" thickBot="1" x14ac:dyDescent="0.25">
      <c r="E45" s="366"/>
    </row>
    <row r="46" spans="1:9" ht="13.5" thickBot="1" x14ac:dyDescent="0.25">
      <c r="A46" s="577" t="s">
        <v>586</v>
      </c>
      <c r="B46" s="323"/>
      <c r="C46" s="323"/>
      <c r="D46" s="323"/>
      <c r="E46" s="323"/>
      <c r="F46" s="323"/>
      <c r="G46" s="324"/>
    </row>
    <row r="47" spans="1:9" ht="13.5" thickBot="1" x14ac:dyDescent="0.25">
      <c r="A47" s="325" t="s">
        <v>132</v>
      </c>
      <c r="B47" s="323" t="s">
        <v>3</v>
      </c>
      <c r="C47" s="327"/>
      <c r="D47" s="327"/>
      <c r="E47" s="327"/>
      <c r="F47" s="327"/>
      <c r="G47" s="328" t="s">
        <v>134</v>
      </c>
    </row>
    <row r="48" spans="1:9" x14ac:dyDescent="0.2">
      <c r="A48" s="329">
        <v>1</v>
      </c>
      <c r="B48" s="371" t="s">
        <v>137</v>
      </c>
      <c r="C48" s="330"/>
      <c r="D48" s="330"/>
      <c r="E48" s="331"/>
      <c r="F48" s="330"/>
      <c r="G48" s="409">
        <v>1.9E-3</v>
      </c>
    </row>
    <row r="49" spans="1:7" x14ac:dyDescent="0.2">
      <c r="A49" s="515">
        <v>2</v>
      </c>
      <c r="B49" s="518" t="s">
        <v>168</v>
      </c>
      <c r="C49" s="237"/>
      <c r="D49" s="237"/>
      <c r="E49" s="519"/>
      <c r="F49" s="237"/>
      <c r="G49" s="517">
        <v>3.4500000000000003E-2</v>
      </c>
    </row>
    <row r="50" spans="1:7" x14ac:dyDescent="0.2">
      <c r="A50" s="524">
        <v>3</v>
      </c>
      <c r="B50" s="514"/>
      <c r="C50" s="523" t="s">
        <v>201</v>
      </c>
      <c r="D50" s="330"/>
      <c r="E50" s="521"/>
      <c r="F50" s="522"/>
      <c r="G50" s="409">
        <v>1.3299999999999999E-2</v>
      </c>
    </row>
    <row r="51" spans="1:7" x14ac:dyDescent="0.2">
      <c r="A51" s="515">
        <v>4</v>
      </c>
      <c r="B51" s="352" t="s">
        <v>138</v>
      </c>
      <c r="C51" s="352"/>
      <c r="D51" s="352"/>
      <c r="E51" s="520"/>
      <c r="F51" s="352"/>
      <c r="G51" s="355">
        <f>C61</f>
        <v>8.1500000000000003E-2</v>
      </c>
    </row>
    <row r="52" spans="1:7" ht="13.5" thickBot="1" x14ac:dyDescent="0.25">
      <c r="A52" s="516">
        <v>5</v>
      </c>
      <c r="B52" s="332" t="s">
        <v>170</v>
      </c>
      <c r="C52" s="332"/>
      <c r="D52" s="332"/>
      <c r="E52" s="333"/>
      <c r="F52" s="332"/>
      <c r="G52" s="410">
        <v>5.11E-2</v>
      </c>
    </row>
    <row r="54" spans="1:7" ht="13.5" thickBot="1" x14ac:dyDescent="0.25"/>
    <row r="55" spans="1:7" ht="13.5" thickBot="1" x14ac:dyDescent="0.25">
      <c r="A55" s="322" t="s">
        <v>139</v>
      </c>
      <c r="B55" s="323"/>
      <c r="C55" s="323"/>
      <c r="D55" s="323"/>
      <c r="E55" s="323"/>
      <c r="F55" s="323"/>
      <c r="G55" s="324"/>
    </row>
    <row r="56" spans="1:7" ht="13.5" thickBot="1" x14ac:dyDescent="0.25">
      <c r="A56" s="335" t="s">
        <v>142</v>
      </c>
      <c r="B56" s="334"/>
      <c r="C56" s="335" t="s">
        <v>143</v>
      </c>
      <c r="D56" s="323" t="s">
        <v>144</v>
      </c>
      <c r="E56" s="323"/>
      <c r="F56" s="323"/>
      <c r="G56" s="324"/>
    </row>
    <row r="57" spans="1:7" ht="13.5" thickBot="1" x14ac:dyDescent="0.25">
      <c r="A57" s="337" t="s">
        <v>162</v>
      </c>
      <c r="B57" s="336"/>
      <c r="C57" s="411">
        <v>3</v>
      </c>
      <c r="D57" s="323" t="s">
        <v>145</v>
      </c>
      <c r="E57" s="323"/>
      <c r="F57" s="323"/>
      <c r="G57" s="324"/>
    </row>
    <row r="58" spans="1:7" ht="13.5" thickBot="1" x14ac:dyDescent="0.25">
      <c r="A58" s="337" t="s">
        <v>140</v>
      </c>
      <c r="B58" s="336"/>
      <c r="C58" s="411">
        <v>0.65</v>
      </c>
      <c r="D58" s="323" t="s">
        <v>145</v>
      </c>
      <c r="E58" s="323"/>
      <c r="F58" s="323"/>
      <c r="G58" s="324"/>
    </row>
    <row r="59" spans="1:7" ht="13.5" thickBot="1" x14ac:dyDescent="0.25">
      <c r="A59" s="337" t="s">
        <v>141</v>
      </c>
      <c r="B59" s="336"/>
      <c r="C59" s="508">
        <v>0</v>
      </c>
      <c r="D59" s="525" t="s">
        <v>202</v>
      </c>
      <c r="E59" s="327"/>
      <c r="F59" s="327"/>
      <c r="G59" s="338"/>
    </row>
    <row r="60" spans="1:7" ht="13.5" thickBot="1" x14ac:dyDescent="0.25">
      <c r="A60" s="560" t="s">
        <v>212</v>
      </c>
      <c r="B60" s="336"/>
      <c r="C60" s="508">
        <v>4.5</v>
      </c>
      <c r="D60" s="525" t="s">
        <v>297</v>
      </c>
      <c r="E60" s="327"/>
      <c r="F60" s="327"/>
      <c r="G60" s="338"/>
    </row>
    <row r="61" spans="1:7" ht="13.5" thickBot="1" x14ac:dyDescent="0.25">
      <c r="A61" s="339" t="s">
        <v>7</v>
      </c>
      <c r="B61" s="340"/>
      <c r="C61" s="341">
        <f>SUM(C57:C60)/100</f>
        <v>8.1500000000000003E-2</v>
      </c>
      <c r="D61" s="339"/>
      <c r="E61" s="340"/>
      <c r="F61" s="340"/>
      <c r="G61" s="342"/>
    </row>
    <row r="63" spans="1:7" ht="13.5" thickBot="1" x14ac:dyDescent="0.25"/>
    <row r="64" spans="1:7" ht="13.5" thickBot="1" x14ac:dyDescent="0.25">
      <c r="A64" s="343" t="s">
        <v>190</v>
      </c>
      <c r="B64" s="344"/>
      <c r="C64" s="344"/>
      <c r="D64" s="344"/>
      <c r="E64" s="344"/>
      <c r="F64" s="344"/>
      <c r="G64" s="345"/>
    </row>
    <row r="65" spans="1:7" ht="13.5" thickBot="1" x14ac:dyDescent="0.25">
      <c r="A65" s="346" t="s">
        <v>132</v>
      </c>
      <c r="B65" s="326"/>
      <c r="C65" s="319" t="s">
        <v>3</v>
      </c>
      <c r="D65" s="338"/>
      <c r="E65" s="347" t="s">
        <v>146</v>
      </c>
      <c r="F65" s="327"/>
      <c r="G65" s="348" t="s">
        <v>134</v>
      </c>
    </row>
    <row r="66" spans="1:7" x14ac:dyDescent="0.2">
      <c r="A66" s="313" t="s">
        <v>147</v>
      </c>
      <c r="B66" s="326"/>
      <c r="C66" s="318" t="s">
        <v>148</v>
      </c>
      <c r="D66" s="349"/>
      <c r="E66" s="350">
        <f>Planilha!I226</f>
        <v>1753310.72</v>
      </c>
      <c r="F66" s="326"/>
      <c r="G66" s="351" t="s">
        <v>156</v>
      </c>
    </row>
    <row r="67" spans="1:7" x14ac:dyDescent="0.2">
      <c r="A67" s="314" t="s">
        <v>149</v>
      </c>
      <c r="B67" s="352"/>
      <c r="C67" s="316" t="s">
        <v>137</v>
      </c>
      <c r="D67" s="353"/>
      <c r="E67" s="510" t="s">
        <v>156</v>
      </c>
      <c r="F67" s="25"/>
      <c r="G67" s="355">
        <f>G48</f>
        <v>1.9E-3</v>
      </c>
    </row>
    <row r="68" spans="1:7" x14ac:dyDescent="0.2">
      <c r="A68" s="314" t="s">
        <v>150</v>
      </c>
      <c r="B68" s="352"/>
      <c r="C68" s="316" t="s">
        <v>168</v>
      </c>
      <c r="D68" s="352"/>
      <c r="E68" s="511" t="s">
        <v>156</v>
      </c>
      <c r="F68" s="512"/>
      <c r="G68" s="509">
        <f>G49</f>
        <v>3.4500000000000003E-2</v>
      </c>
    </row>
    <row r="69" spans="1:7" x14ac:dyDescent="0.2">
      <c r="A69" s="314" t="s">
        <v>151</v>
      </c>
      <c r="B69" s="352"/>
      <c r="C69" s="316" t="s">
        <v>201</v>
      </c>
      <c r="D69" s="352"/>
      <c r="E69" s="511" t="s">
        <v>156</v>
      </c>
      <c r="F69" s="512"/>
      <c r="G69" s="509">
        <f>G50</f>
        <v>1.3299999999999999E-2</v>
      </c>
    </row>
    <row r="70" spans="1:7" x14ac:dyDescent="0.2">
      <c r="A70" s="314" t="s">
        <v>152</v>
      </c>
      <c r="B70" s="629" t="s">
        <v>138</v>
      </c>
      <c r="C70" s="630"/>
      <c r="D70" s="631"/>
      <c r="E70" s="354" t="s">
        <v>156</v>
      </c>
      <c r="F70" s="352"/>
      <c r="G70" s="355">
        <f>G51</f>
        <v>8.1500000000000003E-2</v>
      </c>
    </row>
    <row r="71" spans="1:7" x14ac:dyDescent="0.2">
      <c r="A71" s="314" t="s">
        <v>153</v>
      </c>
      <c r="B71" s="330"/>
      <c r="C71" s="316" t="s">
        <v>186</v>
      </c>
      <c r="D71" s="356"/>
      <c r="E71" s="357" t="s">
        <v>156</v>
      </c>
      <c r="F71" s="330"/>
      <c r="G71" s="355">
        <f>G52</f>
        <v>5.11E-2</v>
      </c>
    </row>
    <row r="72" spans="1:7" x14ac:dyDescent="0.2">
      <c r="A72" s="314" t="s">
        <v>169</v>
      </c>
      <c r="B72" s="330"/>
      <c r="C72" s="316" t="s">
        <v>157</v>
      </c>
      <c r="D72" s="356"/>
      <c r="E72" s="357">
        <f>Planilha!I226+Planilha!I228</f>
        <v>2106252.17</v>
      </c>
      <c r="F72" s="330"/>
      <c r="G72" s="358" t="s">
        <v>156</v>
      </c>
    </row>
    <row r="73" spans="1:7" ht="13.5" thickBot="1" x14ac:dyDescent="0.25">
      <c r="A73" s="315" t="s">
        <v>206</v>
      </c>
      <c r="B73" s="332"/>
      <c r="C73" s="317" t="s">
        <v>182</v>
      </c>
      <c r="D73" s="359"/>
      <c r="E73" s="360" t="s">
        <v>156</v>
      </c>
      <c r="F73" s="332"/>
      <c r="G73" s="363">
        <f>IF(E66=0,0,(((1+G52)*(1+G48)*(1+G49+G50)/(1-G51))-1))</f>
        <v>0.20130000000000001</v>
      </c>
    </row>
  </sheetData>
  <sheetProtection algorithmName="SHA-512" hashValue="roIt7jUBu4krVAlgUGFpGv5xJFHZkMKlxDgPdHNkhhM8y4W169ktKXAV2DzBEcEEeDltpcy1i8jYAaTZxzNSjQ==" saltValue="VMorZrjPFdX56rcvGKeMYw==" spinCount="100000" sheet="1" objects="1" scenarios="1"/>
  <mergeCells count="3">
    <mergeCell ref="B40:D40"/>
    <mergeCell ref="B70:D70"/>
    <mergeCell ref="B10:G11"/>
  </mergeCells>
  <phoneticPr fontId="10" type="noConversion"/>
  <pageMargins left="0.78740157499999996" right="0.78740157499999996" top="0.984251969" bottom="0.984251969" header="0.49212598499999999" footer="0.49212598499999999"/>
  <pageSetup paperSize="9" scale="95" orientation="portrait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FEF4A-DF4C-461B-945A-F2A2B3F4FEF5}">
  <dimension ref="A2:HS150"/>
  <sheetViews>
    <sheetView showGridLines="0" showZeros="0" zoomScaleNormal="100" workbookViewId="0">
      <selection activeCell="C11" sqref="C11:BJ12"/>
    </sheetView>
  </sheetViews>
  <sheetFormatPr defaultColWidth="11.42578125" defaultRowHeight="15" customHeight="1" x14ac:dyDescent="0.15"/>
  <cols>
    <col min="1" max="1" width="3" style="150" customWidth="1"/>
    <col min="2" max="2" width="5.28515625" style="151" customWidth="1"/>
    <col min="3" max="3" width="19.7109375" style="152" customWidth="1"/>
    <col min="4" max="63" width="1.85546875" style="152" customWidth="1"/>
    <col min="64" max="223" width="1.42578125" style="152" hidden="1" customWidth="1"/>
    <col min="224" max="224" width="10.85546875" style="152" customWidth="1"/>
    <col min="225" max="16384" width="11.42578125" style="152"/>
  </cols>
  <sheetData>
    <row r="2" spans="1:224" ht="13.5" customHeight="1" x14ac:dyDescent="0.15"/>
    <row r="3" spans="1:224" ht="15.75" customHeight="1" x14ac:dyDescent="0.15"/>
    <row r="4" spans="1:224" ht="13.5" customHeight="1" x14ac:dyDescent="0.15"/>
    <row r="5" spans="1:224" ht="13.5" customHeight="1" x14ac:dyDescent="0.15"/>
    <row r="6" spans="1:224" ht="15.75" customHeight="1" x14ac:dyDescent="0.15"/>
    <row r="7" spans="1:224" ht="13.5" customHeight="1" x14ac:dyDescent="0.2">
      <c r="C7" s="632"/>
      <c r="D7" s="632"/>
      <c r="E7" s="632"/>
      <c r="F7" s="632"/>
      <c r="G7" s="632"/>
      <c r="H7" s="632"/>
      <c r="I7" s="632"/>
      <c r="J7" s="632"/>
      <c r="K7" s="632"/>
      <c r="L7" s="632"/>
      <c r="M7" s="632"/>
      <c r="N7" s="632"/>
      <c r="O7" s="632"/>
      <c r="P7" s="632"/>
      <c r="Q7" s="632"/>
      <c r="R7" s="632"/>
      <c r="S7" s="632"/>
      <c r="T7" s="632"/>
      <c r="U7" s="632"/>
      <c r="V7" s="632"/>
      <c r="W7" s="632"/>
      <c r="X7" s="632"/>
      <c r="Y7" s="632"/>
      <c r="Z7" s="632"/>
      <c r="AA7" s="632"/>
      <c r="AB7" s="632"/>
      <c r="AC7" s="632"/>
      <c r="AD7" s="632"/>
      <c r="AE7" s="632"/>
      <c r="AF7" s="632"/>
      <c r="AG7" s="632"/>
      <c r="AH7" s="632"/>
      <c r="AI7" s="632"/>
      <c r="AJ7" s="632"/>
      <c r="AK7" s="632"/>
      <c r="AL7" s="632"/>
      <c r="AM7" s="632"/>
      <c r="AN7" s="632"/>
      <c r="AO7" s="632"/>
      <c r="AP7" s="632"/>
      <c r="AQ7" s="632"/>
      <c r="AR7" s="632"/>
      <c r="AS7" s="632"/>
      <c r="AT7" s="632"/>
      <c r="AU7" s="632"/>
      <c r="AV7" s="632"/>
      <c r="AW7" s="632"/>
      <c r="AX7" s="632"/>
      <c r="AY7" s="632"/>
      <c r="AZ7" s="632"/>
      <c r="BA7" s="632"/>
      <c r="BB7" s="632"/>
      <c r="BC7" s="632"/>
      <c r="BD7" s="632"/>
      <c r="BE7" s="632"/>
      <c r="BF7" s="632"/>
      <c r="BG7" s="632"/>
      <c r="BH7" s="632"/>
      <c r="BI7" s="632"/>
      <c r="BJ7" s="632"/>
      <c r="BK7" s="632"/>
      <c r="BL7" s="632"/>
      <c r="BM7" s="632"/>
      <c r="BN7" s="632"/>
      <c r="BO7" s="632"/>
      <c r="BP7" s="632"/>
      <c r="BQ7" s="632"/>
      <c r="BR7" s="632"/>
      <c r="BS7" s="632"/>
      <c r="BT7" s="632"/>
      <c r="BU7" s="632"/>
      <c r="BV7" s="632"/>
      <c r="BW7" s="632"/>
      <c r="BX7" s="632"/>
      <c r="BY7" s="632"/>
      <c r="BZ7" s="632"/>
      <c r="CA7" s="632"/>
      <c r="CB7" s="632"/>
      <c r="CC7" s="632"/>
      <c r="CD7" s="632"/>
      <c r="CE7" s="632"/>
      <c r="CF7" s="632"/>
      <c r="CG7" s="632"/>
      <c r="CH7" s="632"/>
      <c r="CI7" s="632"/>
      <c r="CJ7" s="632"/>
      <c r="CK7" s="632"/>
      <c r="CL7" s="632"/>
      <c r="CM7" s="632"/>
      <c r="CN7" s="632"/>
      <c r="CO7" s="632"/>
      <c r="CP7" s="632"/>
      <c r="CQ7" s="632"/>
      <c r="CR7" s="632"/>
      <c r="CS7" s="632"/>
      <c r="CT7" s="632"/>
      <c r="CU7" s="632"/>
      <c r="CV7" s="632"/>
      <c r="CW7" s="632"/>
      <c r="CX7" s="632"/>
      <c r="CY7" s="632"/>
      <c r="CZ7" s="632"/>
      <c r="DA7" s="632"/>
      <c r="DB7" s="632"/>
      <c r="DC7" s="632"/>
      <c r="DD7" s="632"/>
      <c r="DE7" s="632"/>
      <c r="DF7" s="632"/>
      <c r="DG7" s="632"/>
      <c r="DH7" s="632"/>
      <c r="DI7" s="632"/>
      <c r="DJ7" s="632"/>
      <c r="DK7" s="632"/>
      <c r="DL7" s="632"/>
      <c r="DM7" s="632"/>
      <c r="DN7" s="632"/>
      <c r="DO7" s="632"/>
      <c r="DP7" s="632"/>
      <c r="DQ7" s="632"/>
      <c r="DR7" s="632"/>
      <c r="DS7" s="632"/>
      <c r="DT7" s="627"/>
      <c r="DU7" s="627"/>
      <c r="DV7" s="627"/>
      <c r="DW7" s="627"/>
      <c r="DX7" s="627"/>
      <c r="DY7" s="627"/>
      <c r="DZ7" s="627"/>
      <c r="EA7" s="627"/>
      <c r="EB7" s="627"/>
      <c r="EC7" s="627"/>
      <c r="ED7" s="627"/>
      <c r="EE7" s="627"/>
      <c r="EF7" s="627"/>
      <c r="EG7" s="624"/>
      <c r="EH7" s="624"/>
      <c r="EI7" s="624"/>
    </row>
    <row r="9" spans="1:224" ht="12.75" x14ac:dyDescent="0.2">
      <c r="A9" s="401" t="s">
        <v>158</v>
      </c>
      <c r="B9" s="153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  <c r="V9" s="154"/>
      <c r="W9" s="154"/>
      <c r="X9" s="154"/>
      <c r="Y9" s="154"/>
      <c r="Z9" s="154"/>
      <c r="AA9" s="154"/>
      <c r="AB9" s="154"/>
      <c r="AC9" s="154"/>
      <c r="AD9" s="154"/>
      <c r="AE9" s="154"/>
      <c r="AF9" s="154"/>
      <c r="AG9" s="154"/>
      <c r="AH9" s="154"/>
      <c r="AI9" s="154"/>
      <c r="AJ9" s="154"/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4"/>
      <c r="CA9" s="154"/>
      <c r="CB9" s="154"/>
      <c r="CC9" s="154"/>
      <c r="CD9" s="154"/>
      <c r="CE9" s="154"/>
      <c r="CF9" s="154"/>
      <c r="CG9" s="154"/>
      <c r="CH9" s="154"/>
      <c r="CI9" s="154"/>
      <c r="CJ9" s="154"/>
      <c r="CK9" s="154"/>
      <c r="CL9" s="154"/>
      <c r="CM9" s="154"/>
      <c r="CN9" s="154"/>
      <c r="CO9" s="154"/>
      <c r="CP9" s="154"/>
      <c r="CQ9" s="154"/>
      <c r="CR9" s="154"/>
      <c r="CS9" s="154"/>
      <c r="CT9" s="154"/>
      <c r="CU9" s="154"/>
      <c r="CV9" s="154"/>
      <c r="CW9" s="154"/>
      <c r="CX9" s="154"/>
      <c r="CY9" s="154"/>
      <c r="CZ9" s="154"/>
      <c r="DA9" s="154"/>
      <c r="DB9" s="154"/>
      <c r="DC9" s="154"/>
      <c r="DD9" s="154"/>
      <c r="DE9" s="154"/>
      <c r="DF9" s="154"/>
      <c r="DG9" s="154"/>
      <c r="DH9" s="154"/>
      <c r="DI9" s="154"/>
      <c r="DJ9" s="154"/>
      <c r="DK9" s="154"/>
      <c r="DL9" s="154"/>
      <c r="DM9" s="154"/>
      <c r="DN9" s="154"/>
      <c r="DO9" s="154"/>
      <c r="DP9" s="154"/>
      <c r="DQ9" s="154"/>
      <c r="DR9" s="154"/>
      <c r="DS9" s="154"/>
      <c r="DT9" s="154"/>
      <c r="DU9" s="154"/>
      <c r="DV9" s="154"/>
      <c r="DW9" s="154"/>
      <c r="DX9" s="154"/>
      <c r="DY9" s="154"/>
      <c r="DZ9" s="154"/>
      <c r="EA9" s="154"/>
      <c r="EB9" s="154"/>
      <c r="EC9" s="154"/>
      <c r="ED9" s="154"/>
      <c r="EE9" s="154"/>
      <c r="EF9" s="154"/>
      <c r="EG9" s="154"/>
      <c r="EH9" s="154"/>
      <c r="EI9" s="154"/>
      <c r="EJ9" s="154"/>
      <c r="EK9" s="154"/>
      <c r="EL9" s="154"/>
      <c r="EM9" s="154"/>
      <c r="EN9" s="154"/>
      <c r="EO9" s="154"/>
      <c r="EP9" s="154"/>
      <c r="EQ9" s="154"/>
      <c r="ER9" s="154"/>
      <c r="ES9" s="154"/>
      <c r="ET9" s="154"/>
      <c r="EU9" s="154"/>
      <c r="EV9" s="154"/>
      <c r="EW9" s="154"/>
      <c r="EX9" s="154"/>
      <c r="EY9" s="154"/>
      <c r="EZ9" s="154"/>
      <c r="FA9" s="154"/>
      <c r="FB9" s="154"/>
      <c r="FC9" s="154"/>
      <c r="FD9" s="154"/>
      <c r="FE9" s="154"/>
      <c r="FF9" s="154"/>
      <c r="FG9" s="154"/>
      <c r="FH9" s="154"/>
      <c r="FI9" s="154"/>
      <c r="FJ9" s="154"/>
      <c r="FK9" s="154"/>
      <c r="FL9" s="154"/>
      <c r="FM9" s="154"/>
      <c r="FN9" s="154"/>
      <c r="FO9" s="154"/>
      <c r="FP9" s="154"/>
      <c r="FQ9" s="154"/>
      <c r="FR9" s="154"/>
      <c r="FS9" s="154"/>
      <c r="FT9" s="154"/>
      <c r="FU9" s="154"/>
      <c r="FV9" s="154"/>
      <c r="FW9" s="154"/>
      <c r="FX9" s="154"/>
      <c r="FY9" s="154"/>
      <c r="FZ9" s="154"/>
      <c r="GA9" s="154"/>
      <c r="GB9" s="154"/>
      <c r="GC9" s="154"/>
      <c r="GD9" s="154"/>
      <c r="GE9" s="154"/>
      <c r="GF9" s="154"/>
      <c r="GG9" s="154"/>
      <c r="GH9" s="154"/>
      <c r="GI9" s="154"/>
      <c r="GJ9" s="154"/>
      <c r="GK9" s="154"/>
      <c r="GL9" s="154"/>
      <c r="GM9" s="154"/>
      <c r="GN9" s="154"/>
      <c r="GO9" s="154"/>
      <c r="GP9" s="154"/>
      <c r="GQ9" s="154"/>
      <c r="GR9" s="154"/>
      <c r="GS9" s="154"/>
      <c r="GT9" s="154"/>
      <c r="GU9" s="154"/>
      <c r="GV9" s="154"/>
      <c r="GW9" s="154"/>
      <c r="GX9" s="154"/>
      <c r="GY9" s="154"/>
      <c r="GZ9" s="154"/>
      <c r="HA9" s="154"/>
      <c r="HB9" s="154"/>
      <c r="HC9" s="154"/>
      <c r="HD9" s="154"/>
      <c r="HE9" s="154"/>
      <c r="HF9" s="154"/>
      <c r="HG9" s="154"/>
      <c r="HH9" s="154"/>
      <c r="HI9" s="154"/>
      <c r="HJ9" s="154"/>
      <c r="HK9" s="154"/>
      <c r="HL9" s="154"/>
      <c r="HM9" s="154"/>
      <c r="HN9" s="154"/>
      <c r="HO9" s="154"/>
      <c r="HP9" s="154"/>
    </row>
    <row r="10" spans="1:224" ht="9" x14ac:dyDescent="0.15">
      <c r="A10" s="155"/>
      <c r="B10" s="156"/>
      <c r="C10" s="157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58"/>
      <c r="DT10" s="158"/>
      <c r="DU10" s="158"/>
      <c r="DV10" s="158"/>
      <c r="DW10" s="158"/>
      <c r="DX10" s="158"/>
      <c r="DY10" s="158"/>
      <c r="DZ10" s="158"/>
      <c r="EA10" s="158"/>
      <c r="EB10" s="158"/>
      <c r="EC10" s="158"/>
      <c r="ED10" s="158"/>
      <c r="EE10" s="158"/>
      <c r="EF10" s="158"/>
      <c r="EG10" s="158"/>
      <c r="EH10" s="158"/>
      <c r="EI10" s="158"/>
      <c r="EJ10" s="158"/>
      <c r="EK10" s="158"/>
      <c r="EL10" s="158"/>
      <c r="EM10" s="158"/>
      <c r="EN10" s="158"/>
      <c r="EO10" s="158"/>
      <c r="EP10" s="158"/>
      <c r="EQ10" s="158"/>
      <c r="ER10" s="158"/>
      <c r="ES10" s="158"/>
      <c r="ET10" s="158"/>
      <c r="EU10" s="158"/>
      <c r="EV10" s="158"/>
      <c r="EW10" s="158"/>
      <c r="EX10" s="158"/>
      <c r="EY10" s="158"/>
      <c r="EZ10" s="158"/>
      <c r="FA10" s="158"/>
      <c r="FB10" s="158"/>
      <c r="FC10" s="158"/>
      <c r="FD10" s="158"/>
      <c r="FE10" s="158"/>
      <c r="FF10" s="158"/>
      <c r="FG10" s="158"/>
      <c r="FH10" s="158"/>
      <c r="FI10" s="158"/>
      <c r="FJ10" s="158"/>
      <c r="FK10" s="158"/>
      <c r="FL10" s="158"/>
      <c r="FM10" s="158"/>
      <c r="FN10" s="158"/>
      <c r="FO10" s="158"/>
      <c r="FP10" s="158"/>
      <c r="FQ10" s="158"/>
      <c r="FR10" s="158"/>
      <c r="FS10" s="158"/>
      <c r="FT10" s="158"/>
      <c r="FU10" s="158"/>
      <c r="FV10" s="158"/>
      <c r="FW10" s="158"/>
      <c r="FX10" s="158"/>
      <c r="FY10" s="158"/>
      <c r="FZ10" s="158"/>
      <c r="GA10" s="158"/>
      <c r="GB10" s="158"/>
      <c r="GC10" s="158"/>
      <c r="GD10" s="158"/>
      <c r="GE10" s="158"/>
      <c r="GF10" s="158"/>
      <c r="GG10" s="158"/>
      <c r="GH10" s="158"/>
      <c r="GI10" s="158"/>
      <c r="GJ10" s="158"/>
      <c r="GK10" s="158"/>
      <c r="GL10" s="158"/>
      <c r="GM10" s="158"/>
      <c r="GN10" s="158"/>
      <c r="GO10" s="158"/>
      <c r="GP10" s="158"/>
      <c r="GQ10" s="158"/>
      <c r="GR10" s="158"/>
      <c r="GS10" s="158"/>
      <c r="GT10" s="158"/>
      <c r="GU10" s="158"/>
      <c r="GV10" s="158"/>
      <c r="GW10" s="158"/>
      <c r="GX10" s="158"/>
      <c r="GY10" s="158"/>
      <c r="GZ10" s="158"/>
      <c r="HA10" s="158"/>
      <c r="HB10" s="158"/>
      <c r="HC10" s="158"/>
      <c r="HD10" s="158"/>
      <c r="HE10" s="158"/>
      <c r="HF10" s="158"/>
      <c r="HG10" s="158"/>
      <c r="HH10" s="158"/>
      <c r="HI10" s="158"/>
      <c r="HJ10" s="158"/>
      <c r="HK10" s="158"/>
      <c r="HL10" s="158"/>
      <c r="HM10" s="158"/>
      <c r="HN10" s="158"/>
      <c r="HO10" s="158"/>
      <c r="HP10" s="158"/>
    </row>
    <row r="11" spans="1:224" ht="12.75" x14ac:dyDescent="0.2">
      <c r="A11" s="400" t="s">
        <v>34</v>
      </c>
      <c r="B11" s="156"/>
      <c r="C11" s="642" t="str">
        <f>Planilha!D10</f>
        <v>Contratação de obra para construção de novo muro e reforma para adequação de trecho do muro existente junto às divisas do Campus Maré, Fiocruz, Rio de Janeiro/RJ</v>
      </c>
      <c r="D11" s="642"/>
      <c r="E11" s="642"/>
      <c r="F11" s="642"/>
      <c r="G11" s="642"/>
      <c r="H11" s="642"/>
      <c r="I11" s="642"/>
      <c r="J11" s="642"/>
      <c r="K11" s="642"/>
      <c r="L11" s="642"/>
      <c r="M11" s="642"/>
      <c r="N11" s="642"/>
      <c r="O11" s="642"/>
      <c r="P11" s="642"/>
      <c r="Q11" s="642"/>
      <c r="R11" s="642"/>
      <c r="S11" s="642"/>
      <c r="T11" s="642"/>
      <c r="U11" s="642"/>
      <c r="V11" s="642"/>
      <c r="W11" s="642"/>
      <c r="X11" s="642"/>
      <c r="Y11" s="642"/>
      <c r="Z11" s="642"/>
      <c r="AA11" s="642"/>
      <c r="AB11" s="642"/>
      <c r="AC11" s="642"/>
      <c r="AD11" s="642"/>
      <c r="AE11" s="642"/>
      <c r="AF11" s="642"/>
      <c r="AG11" s="642"/>
      <c r="AH11" s="642"/>
      <c r="AI11" s="642"/>
      <c r="AJ11" s="642"/>
      <c r="AK11" s="642"/>
      <c r="AL11" s="642"/>
      <c r="AM11" s="642"/>
      <c r="AN11" s="642"/>
      <c r="AO11" s="642"/>
      <c r="AP11" s="642"/>
      <c r="AQ11" s="642"/>
      <c r="AR11" s="642"/>
      <c r="AS11" s="642"/>
      <c r="AT11" s="642"/>
      <c r="AU11" s="642"/>
      <c r="AV11" s="642"/>
      <c r="AW11" s="642"/>
      <c r="AX11" s="642"/>
      <c r="AY11" s="642"/>
      <c r="AZ11" s="642"/>
      <c r="BA11" s="642"/>
      <c r="BB11" s="642"/>
      <c r="BC11" s="642"/>
      <c r="BD11" s="642"/>
      <c r="BE11" s="642"/>
      <c r="BF11" s="642"/>
      <c r="BG11" s="642"/>
      <c r="BH11" s="642"/>
      <c r="BI11" s="642"/>
      <c r="BJ11" s="642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8"/>
      <c r="BX11" s="158"/>
      <c r="BY11" s="158"/>
      <c r="BZ11" s="158"/>
      <c r="CA11" s="158"/>
      <c r="CB11" s="158"/>
      <c r="CC11" s="158"/>
      <c r="CD11" s="158"/>
      <c r="CE11" s="158"/>
      <c r="CF11" s="158"/>
      <c r="CG11" s="158"/>
      <c r="CH11" s="158"/>
      <c r="CI11" s="158"/>
      <c r="CJ11" s="158"/>
      <c r="CK11" s="158"/>
      <c r="CL11" s="158"/>
      <c r="CM11" s="158"/>
      <c r="CN11" s="158"/>
      <c r="CO11" s="158"/>
      <c r="CP11" s="158"/>
      <c r="CQ11" s="158"/>
      <c r="CR11" s="158"/>
      <c r="CS11" s="158"/>
      <c r="CT11" s="158"/>
      <c r="CU11" s="158"/>
      <c r="CV11" s="158"/>
      <c r="CW11" s="158"/>
      <c r="CX11" s="158"/>
      <c r="CY11" s="158"/>
      <c r="CZ11" s="158"/>
      <c r="DA11" s="158"/>
      <c r="DB11" s="158"/>
      <c r="DC11" s="158"/>
      <c r="DD11" s="158"/>
      <c r="DE11" s="158"/>
      <c r="DF11" s="158"/>
      <c r="DG11" s="158"/>
      <c r="DH11" s="158"/>
      <c r="DI11" s="158"/>
      <c r="DJ11" s="158"/>
      <c r="DK11" s="158"/>
      <c r="DL11" s="158"/>
      <c r="DM11" s="158"/>
      <c r="DN11" s="158"/>
      <c r="DO11" s="158"/>
      <c r="DP11" s="158"/>
      <c r="DQ11" s="158"/>
      <c r="DR11" s="158"/>
      <c r="DS11" s="158"/>
      <c r="DT11" s="158"/>
      <c r="DU11" s="158"/>
      <c r="DV11" s="158"/>
      <c r="DW11" s="158"/>
      <c r="DX11" s="158"/>
      <c r="DY11" s="158"/>
      <c r="DZ11" s="158"/>
      <c r="EA11" s="158"/>
      <c r="EB11" s="158"/>
      <c r="EC11" s="158"/>
      <c r="ED11" s="158"/>
      <c r="EE11" s="158"/>
      <c r="EF11" s="158"/>
      <c r="EG11" s="158"/>
      <c r="EH11" s="158"/>
      <c r="EI11" s="158"/>
      <c r="EJ11" s="158"/>
      <c r="EK11" s="158"/>
      <c r="EL11" s="158"/>
      <c r="EM11" s="158"/>
      <c r="EN11" s="158"/>
      <c r="EO11" s="158"/>
      <c r="EP11" s="158"/>
      <c r="EQ11" s="158"/>
      <c r="ER11" s="158"/>
      <c r="ES11" s="158"/>
      <c r="ET11" s="158"/>
      <c r="EU11" s="158"/>
      <c r="EV11" s="158"/>
      <c r="EW11" s="158"/>
      <c r="EX11" s="158"/>
      <c r="EY11" s="158"/>
      <c r="EZ11" s="158"/>
      <c r="FA11" s="158"/>
      <c r="FB11" s="158"/>
      <c r="FC11" s="158"/>
      <c r="FD11" s="158"/>
      <c r="FE11" s="158"/>
      <c r="FF11" s="158"/>
      <c r="FG11" s="158"/>
      <c r="FH11" s="158"/>
      <c r="FI11" s="158"/>
      <c r="FJ11" s="158"/>
      <c r="FK11" s="158"/>
      <c r="FL11" s="158"/>
      <c r="FM11" s="158"/>
      <c r="FN11" s="158"/>
      <c r="FO11" s="158"/>
      <c r="FP11" s="158"/>
      <c r="FQ11" s="158"/>
      <c r="FR11" s="158"/>
      <c r="FS11" s="158"/>
      <c r="FT11" s="158"/>
      <c r="FU11" s="158"/>
      <c r="FV11" s="158"/>
      <c r="FW11" s="158"/>
      <c r="FX11" s="158"/>
      <c r="FY11" s="158"/>
      <c r="FZ11" s="158"/>
      <c r="GA11" s="158"/>
      <c r="GB11" s="158"/>
      <c r="GC11" s="158"/>
      <c r="GD11" s="158"/>
      <c r="GE11" s="158"/>
      <c r="GF11" s="158"/>
      <c r="GG11" s="158"/>
      <c r="GH11" s="158"/>
      <c r="GI11" s="158"/>
      <c r="GJ11" s="158"/>
      <c r="GK11" s="158"/>
      <c r="GL11" s="158"/>
      <c r="GM11" s="158"/>
      <c r="GN11" s="158"/>
      <c r="GO11" s="158"/>
      <c r="GP11" s="158"/>
      <c r="GQ11" s="158"/>
      <c r="GR11" s="158"/>
      <c r="GS11" s="158"/>
      <c r="GT11" s="158"/>
      <c r="GU11" s="158"/>
      <c r="GV11" s="158"/>
      <c r="GW11" s="158"/>
      <c r="GX11" s="158"/>
      <c r="GY11" s="158"/>
      <c r="GZ11" s="158"/>
      <c r="HA11" s="158"/>
      <c r="HB11" s="158"/>
      <c r="HC11" s="158"/>
      <c r="HD11" s="158"/>
      <c r="HE11" s="158"/>
      <c r="HF11" s="158"/>
      <c r="HG11" s="158"/>
      <c r="HH11" s="158"/>
      <c r="HI11" s="158"/>
      <c r="HJ11" s="158"/>
      <c r="HK11" s="158"/>
      <c r="HL11" s="158"/>
      <c r="HM11" s="158"/>
      <c r="HN11" s="158"/>
      <c r="HO11" s="158"/>
      <c r="HP11" s="248">
        <f>Planilha!I10</f>
        <v>0</v>
      </c>
    </row>
    <row r="12" spans="1:224" ht="12.75" x14ac:dyDescent="0.2">
      <c r="A12" s="155"/>
      <c r="B12" s="156"/>
      <c r="C12" s="642"/>
      <c r="D12" s="642"/>
      <c r="E12" s="642"/>
      <c r="F12" s="642"/>
      <c r="G12" s="642"/>
      <c r="H12" s="642"/>
      <c r="I12" s="642"/>
      <c r="J12" s="642"/>
      <c r="K12" s="642"/>
      <c r="L12" s="642"/>
      <c r="M12" s="642"/>
      <c r="N12" s="642"/>
      <c r="O12" s="642"/>
      <c r="P12" s="642"/>
      <c r="Q12" s="642"/>
      <c r="R12" s="642"/>
      <c r="S12" s="642"/>
      <c r="T12" s="642"/>
      <c r="U12" s="642"/>
      <c r="V12" s="642"/>
      <c r="W12" s="642"/>
      <c r="X12" s="642"/>
      <c r="Y12" s="642"/>
      <c r="Z12" s="642"/>
      <c r="AA12" s="642"/>
      <c r="AB12" s="642"/>
      <c r="AC12" s="642"/>
      <c r="AD12" s="642"/>
      <c r="AE12" s="642"/>
      <c r="AF12" s="642"/>
      <c r="AG12" s="642"/>
      <c r="AH12" s="642"/>
      <c r="AI12" s="642"/>
      <c r="AJ12" s="642"/>
      <c r="AK12" s="642"/>
      <c r="AL12" s="642"/>
      <c r="AM12" s="642"/>
      <c r="AN12" s="642"/>
      <c r="AO12" s="642"/>
      <c r="AP12" s="642"/>
      <c r="AQ12" s="642"/>
      <c r="AR12" s="642"/>
      <c r="AS12" s="642"/>
      <c r="AT12" s="642"/>
      <c r="AU12" s="642"/>
      <c r="AV12" s="642"/>
      <c r="AW12" s="642"/>
      <c r="AX12" s="642"/>
      <c r="AY12" s="642"/>
      <c r="AZ12" s="642"/>
      <c r="BA12" s="642"/>
      <c r="BB12" s="642"/>
      <c r="BC12" s="642"/>
      <c r="BD12" s="642"/>
      <c r="BE12" s="642"/>
      <c r="BF12" s="642"/>
      <c r="BG12" s="642"/>
      <c r="BH12" s="642"/>
      <c r="BI12" s="642"/>
      <c r="BJ12" s="642"/>
      <c r="BK12" s="158"/>
      <c r="BL12" s="158"/>
      <c r="BM12" s="158"/>
      <c r="BN12" s="158"/>
      <c r="BO12" s="158"/>
      <c r="BP12" s="158"/>
      <c r="BQ12" s="158"/>
      <c r="BR12" s="158"/>
      <c r="BS12" s="158"/>
      <c r="BT12" s="158"/>
      <c r="BU12" s="158"/>
      <c r="BV12" s="158"/>
      <c r="BW12" s="158"/>
      <c r="BX12" s="158"/>
      <c r="BY12" s="158"/>
      <c r="BZ12" s="158"/>
      <c r="CA12" s="158"/>
      <c r="CB12" s="158"/>
      <c r="CC12" s="158"/>
      <c r="CD12" s="158"/>
      <c r="CE12" s="158"/>
      <c r="CF12" s="158"/>
      <c r="CG12" s="158"/>
      <c r="CH12" s="158"/>
      <c r="CI12" s="158"/>
      <c r="CJ12" s="158"/>
      <c r="CK12" s="158"/>
      <c r="CL12" s="158"/>
      <c r="CM12" s="158"/>
      <c r="CN12" s="158"/>
      <c r="CO12" s="158"/>
      <c r="CP12" s="158"/>
      <c r="CQ12" s="158"/>
      <c r="CR12" s="158"/>
      <c r="CS12" s="158"/>
      <c r="CT12" s="158"/>
      <c r="CU12" s="158"/>
      <c r="CV12" s="158"/>
      <c r="CW12" s="158"/>
      <c r="CX12" s="158"/>
      <c r="CY12" s="158"/>
      <c r="CZ12" s="158"/>
      <c r="DA12" s="158"/>
      <c r="DB12" s="158"/>
      <c r="DC12" s="158"/>
      <c r="DD12" s="158"/>
      <c r="DE12" s="158"/>
      <c r="DF12" s="158"/>
      <c r="DG12" s="158"/>
      <c r="DH12" s="158"/>
      <c r="DI12" s="158"/>
      <c r="DJ12" s="158"/>
      <c r="DK12" s="158"/>
      <c r="DL12" s="158"/>
      <c r="DM12" s="158"/>
      <c r="DN12" s="158"/>
      <c r="DO12" s="158"/>
      <c r="DP12" s="158"/>
      <c r="DQ12" s="158"/>
      <c r="DR12" s="158"/>
      <c r="DS12" s="158"/>
      <c r="DT12" s="158"/>
      <c r="DU12" s="158"/>
      <c r="DV12" s="158"/>
      <c r="DW12" s="158"/>
      <c r="DX12" s="158"/>
      <c r="DY12" s="158"/>
      <c r="DZ12" s="158"/>
      <c r="EA12" s="158"/>
      <c r="EB12" s="158"/>
      <c r="EC12" s="158"/>
      <c r="ED12" s="159"/>
      <c r="EE12" s="159"/>
      <c r="EF12" s="159"/>
      <c r="EG12" s="159"/>
      <c r="EH12" s="159"/>
      <c r="EI12" s="160"/>
      <c r="EJ12" s="160"/>
      <c r="EK12" s="160"/>
      <c r="EL12" s="160"/>
      <c r="EM12" s="160"/>
      <c r="EN12" s="158"/>
      <c r="EO12" s="158"/>
      <c r="EP12" s="158"/>
      <c r="EQ12" s="158"/>
      <c r="ER12" s="158"/>
      <c r="ES12" s="160"/>
      <c r="ET12" s="160"/>
      <c r="EU12" s="160"/>
      <c r="EV12" s="160"/>
      <c r="EW12" s="160"/>
      <c r="EX12" s="158"/>
      <c r="EY12" s="158"/>
      <c r="EZ12" s="158"/>
      <c r="FA12" s="158"/>
      <c r="FB12" s="158"/>
      <c r="FC12" s="158"/>
      <c r="FD12" s="158"/>
      <c r="FE12" s="158"/>
      <c r="FF12" s="158"/>
      <c r="FG12" s="158"/>
      <c r="FH12" s="158"/>
      <c r="FI12" s="158"/>
      <c r="FJ12" s="158"/>
      <c r="FK12" s="158"/>
      <c r="FL12" s="158"/>
      <c r="FM12" s="158"/>
      <c r="FN12" s="158"/>
      <c r="FO12" s="158"/>
      <c r="FP12" s="158"/>
      <c r="FQ12" s="158"/>
      <c r="FR12" s="158"/>
      <c r="FS12" s="158"/>
      <c r="FT12" s="158"/>
      <c r="FU12" s="158"/>
      <c r="FV12" s="158"/>
      <c r="FW12" s="158"/>
      <c r="FX12" s="158"/>
      <c r="FY12" s="158"/>
      <c r="FZ12" s="158"/>
      <c r="GA12" s="158"/>
      <c r="GB12" s="158"/>
      <c r="GC12" s="158"/>
      <c r="GD12" s="158"/>
      <c r="GE12" s="158"/>
      <c r="GF12" s="158"/>
      <c r="GG12" s="158"/>
      <c r="GH12" s="158"/>
      <c r="GI12" s="158"/>
      <c r="GJ12" s="158"/>
      <c r="GK12" s="158"/>
      <c r="GL12" s="158"/>
      <c r="GM12" s="158"/>
      <c r="GN12" s="158"/>
      <c r="GO12" s="158"/>
      <c r="GP12" s="158"/>
      <c r="GQ12" s="158"/>
      <c r="GR12" s="158"/>
      <c r="GS12" s="158"/>
      <c r="GT12" s="158"/>
      <c r="GU12" s="158"/>
      <c r="GV12" s="158"/>
      <c r="GW12" s="158"/>
      <c r="GX12" s="158"/>
      <c r="GY12" s="158"/>
      <c r="GZ12" s="158"/>
      <c r="HA12" s="158"/>
      <c r="HB12" s="158"/>
      <c r="HC12" s="158"/>
      <c r="HD12" s="158"/>
      <c r="HE12" s="158"/>
      <c r="HF12" s="158"/>
      <c r="HG12" s="158"/>
      <c r="HH12" s="158"/>
      <c r="HI12" s="158"/>
      <c r="HJ12" s="158"/>
      <c r="HK12" s="158"/>
      <c r="HL12" s="158"/>
      <c r="HM12" s="158"/>
      <c r="HN12" s="158"/>
      <c r="HO12" s="158"/>
      <c r="HP12" s="248">
        <f>Planilha!I11</f>
        <v>0</v>
      </c>
    </row>
    <row r="13" spans="1:224" ht="12.75" x14ac:dyDescent="0.2">
      <c r="A13" s="155"/>
      <c r="B13" s="156"/>
      <c r="C13" s="400">
        <f>Planilha!D12</f>
        <v>0</v>
      </c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9"/>
      <c r="O13" s="159"/>
      <c r="P13" s="159"/>
      <c r="Q13" s="159"/>
      <c r="R13" s="159"/>
      <c r="S13" s="160"/>
      <c r="T13" s="160"/>
      <c r="U13" s="160"/>
      <c r="V13" s="160"/>
      <c r="W13" s="160"/>
      <c r="X13" s="158"/>
      <c r="Y13" s="158"/>
      <c r="Z13" s="158"/>
      <c r="AA13" s="158"/>
      <c r="AB13" s="158"/>
      <c r="AC13" s="160"/>
      <c r="AD13" s="160"/>
      <c r="AE13" s="160"/>
      <c r="AF13" s="160"/>
      <c r="AG13" s="160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  <c r="BI13" s="158"/>
      <c r="BJ13" s="158"/>
      <c r="BK13" s="158"/>
      <c r="BL13" s="158"/>
      <c r="BM13" s="158"/>
      <c r="BN13" s="158"/>
      <c r="BO13" s="158"/>
      <c r="BP13" s="158"/>
      <c r="BQ13" s="158"/>
      <c r="BR13" s="158"/>
      <c r="BS13" s="158"/>
      <c r="BT13" s="158"/>
      <c r="BU13" s="158"/>
      <c r="BV13" s="158"/>
      <c r="BW13" s="158"/>
      <c r="BX13" s="158"/>
      <c r="BY13" s="158"/>
      <c r="BZ13" s="158"/>
      <c r="CA13" s="158"/>
      <c r="CB13" s="158"/>
      <c r="CC13" s="158"/>
      <c r="CD13" s="158"/>
      <c r="CE13" s="158"/>
      <c r="CF13" s="158"/>
      <c r="CG13" s="158"/>
      <c r="CH13" s="158"/>
      <c r="CI13" s="158"/>
      <c r="CJ13" s="158"/>
      <c r="CK13" s="158"/>
      <c r="CL13" s="158"/>
      <c r="CM13" s="158"/>
      <c r="CN13" s="158"/>
      <c r="CO13" s="158"/>
      <c r="CP13" s="158"/>
      <c r="CQ13" s="158"/>
      <c r="CR13" s="158"/>
      <c r="CS13" s="158"/>
      <c r="CT13" s="158"/>
      <c r="CU13" s="158"/>
      <c r="CV13" s="158"/>
      <c r="CW13" s="158"/>
      <c r="CX13" s="158"/>
      <c r="CY13" s="158"/>
      <c r="CZ13" s="158"/>
      <c r="DA13" s="158"/>
      <c r="DB13" s="158"/>
      <c r="DC13" s="158"/>
      <c r="DD13" s="158"/>
      <c r="DE13" s="158"/>
      <c r="DF13" s="158"/>
      <c r="DG13" s="158"/>
      <c r="DH13" s="158"/>
      <c r="DI13" s="158"/>
      <c r="DJ13" s="158"/>
      <c r="DK13" s="158"/>
      <c r="DL13" s="158"/>
      <c r="DM13" s="158"/>
      <c r="DN13" s="158"/>
      <c r="DO13" s="158"/>
      <c r="DP13" s="158"/>
      <c r="DQ13" s="158"/>
      <c r="DR13" s="158"/>
      <c r="DS13" s="158"/>
      <c r="DT13" s="158"/>
      <c r="DU13" s="158"/>
      <c r="DV13" s="158"/>
      <c r="DW13" s="158"/>
      <c r="DX13" s="158"/>
      <c r="DY13" s="158"/>
      <c r="DZ13" s="158"/>
      <c r="EA13" s="158"/>
      <c r="EB13" s="158"/>
      <c r="EC13" s="158"/>
      <c r="ED13" s="159"/>
      <c r="EE13" s="159"/>
      <c r="EF13" s="159"/>
      <c r="EG13" s="159"/>
      <c r="EH13" s="159"/>
      <c r="EI13" s="160"/>
      <c r="EJ13" s="160"/>
      <c r="EK13" s="160"/>
      <c r="EL13" s="160"/>
      <c r="EM13" s="160"/>
      <c r="EN13" s="158"/>
      <c r="EO13" s="158"/>
      <c r="EP13" s="158"/>
      <c r="EQ13" s="158"/>
      <c r="ER13" s="158"/>
      <c r="ES13" s="160"/>
      <c r="ET13" s="160"/>
      <c r="EU13" s="160"/>
      <c r="EV13" s="160"/>
      <c r="EW13" s="160"/>
      <c r="EX13" s="158"/>
      <c r="EY13" s="158"/>
      <c r="EZ13" s="158"/>
      <c r="FA13" s="158"/>
      <c r="FB13" s="158"/>
      <c r="FC13" s="158"/>
      <c r="FD13" s="158"/>
      <c r="FE13" s="158"/>
      <c r="FF13" s="158"/>
      <c r="FG13" s="158"/>
      <c r="FH13" s="158"/>
      <c r="FI13" s="158"/>
      <c r="FJ13" s="158"/>
      <c r="FK13" s="158"/>
      <c r="FL13" s="158"/>
      <c r="FM13" s="158"/>
      <c r="FN13" s="158"/>
      <c r="FO13" s="158"/>
      <c r="FP13" s="158"/>
      <c r="FQ13" s="158"/>
      <c r="FR13" s="158"/>
      <c r="FS13" s="158"/>
      <c r="FT13" s="158"/>
      <c r="FU13" s="158"/>
      <c r="FV13" s="158"/>
      <c r="FW13" s="158"/>
      <c r="FX13" s="158"/>
      <c r="FY13" s="158"/>
      <c r="FZ13" s="158"/>
      <c r="GA13" s="158"/>
      <c r="GB13" s="158"/>
      <c r="GC13" s="158"/>
      <c r="GD13" s="158"/>
      <c r="GE13" s="158"/>
      <c r="GF13" s="158"/>
      <c r="GG13" s="158"/>
      <c r="GH13" s="158"/>
      <c r="GI13" s="158"/>
      <c r="GJ13" s="158"/>
      <c r="GK13" s="158"/>
      <c r="GL13" s="158"/>
      <c r="GM13" s="158"/>
      <c r="GN13" s="158"/>
      <c r="GO13" s="158"/>
      <c r="GP13" s="158"/>
      <c r="GQ13" s="158"/>
      <c r="GR13" s="158"/>
      <c r="GS13" s="158"/>
      <c r="GT13" s="158"/>
      <c r="GU13" s="158"/>
      <c r="GV13" s="158"/>
      <c r="GW13" s="158"/>
      <c r="GX13" s="158"/>
      <c r="GY13" s="158"/>
      <c r="GZ13" s="158"/>
      <c r="HA13" s="158"/>
      <c r="HB13" s="158"/>
      <c r="HC13" s="158"/>
      <c r="HD13" s="158"/>
      <c r="HE13" s="158"/>
      <c r="HF13" s="158"/>
      <c r="HG13" s="158"/>
      <c r="HH13" s="158"/>
      <c r="HI13" s="158"/>
      <c r="HJ13" s="158"/>
      <c r="HK13" s="158"/>
      <c r="HL13" s="158"/>
      <c r="HM13" s="158"/>
      <c r="HN13" s="158"/>
      <c r="HO13" s="158"/>
      <c r="HP13" s="158"/>
    </row>
    <row r="14" spans="1:224" ht="12.75" x14ac:dyDescent="0.2">
      <c r="A14" s="400" t="s">
        <v>133</v>
      </c>
      <c r="B14" s="156"/>
      <c r="C14" s="2" t="str">
        <f>Planilha!D13</f>
        <v>Campus Maré - RJ</v>
      </c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9"/>
      <c r="O14" s="159"/>
      <c r="P14" s="159"/>
      <c r="Q14" s="159"/>
      <c r="R14" s="159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  <c r="BM14" s="158"/>
      <c r="BN14" s="158"/>
      <c r="BO14" s="158"/>
      <c r="BP14" s="158"/>
      <c r="BQ14" s="158"/>
      <c r="BR14" s="158"/>
      <c r="BS14" s="158"/>
      <c r="BT14" s="158"/>
      <c r="BU14" s="158"/>
      <c r="BV14" s="158"/>
      <c r="BW14" s="158"/>
      <c r="BX14" s="158"/>
      <c r="BY14" s="158"/>
      <c r="BZ14" s="158"/>
      <c r="CA14" s="158"/>
      <c r="CB14" s="158"/>
      <c r="CC14" s="158"/>
      <c r="CD14" s="158"/>
      <c r="CE14" s="158"/>
      <c r="CF14" s="158"/>
      <c r="CG14" s="158"/>
      <c r="CH14" s="158"/>
      <c r="CI14" s="158"/>
      <c r="CJ14" s="158"/>
      <c r="CK14" s="158"/>
      <c r="CL14" s="158"/>
      <c r="CM14" s="158"/>
      <c r="CN14" s="158"/>
      <c r="CO14" s="158"/>
      <c r="CP14" s="158"/>
      <c r="CQ14" s="158"/>
      <c r="CR14" s="158"/>
      <c r="CS14" s="158"/>
      <c r="CT14" s="158"/>
      <c r="CU14" s="158"/>
      <c r="CV14" s="158"/>
      <c r="CW14" s="158"/>
      <c r="CX14" s="158"/>
      <c r="CY14" s="158"/>
      <c r="CZ14" s="158"/>
      <c r="DA14" s="158"/>
      <c r="DB14" s="158"/>
      <c r="DC14" s="158"/>
      <c r="DD14" s="158"/>
      <c r="DE14" s="158"/>
      <c r="DF14" s="158"/>
      <c r="DG14" s="158"/>
      <c r="DH14" s="158"/>
      <c r="DI14" s="158"/>
      <c r="DJ14" s="158"/>
      <c r="DK14" s="158"/>
      <c r="DL14" s="158"/>
      <c r="DM14" s="158"/>
      <c r="DN14" s="158"/>
      <c r="DO14" s="158"/>
      <c r="DP14" s="158"/>
      <c r="DQ14" s="158"/>
      <c r="DR14" s="158"/>
      <c r="DS14" s="158"/>
      <c r="DT14" s="158"/>
      <c r="DU14" s="158"/>
      <c r="DV14" s="158"/>
      <c r="DW14" s="158"/>
      <c r="DX14" s="158"/>
      <c r="DY14" s="158"/>
      <c r="DZ14" s="158"/>
      <c r="EA14" s="158"/>
      <c r="EB14" s="158"/>
      <c r="EC14" s="158"/>
      <c r="ED14" s="159"/>
      <c r="EE14" s="159"/>
      <c r="EF14" s="159"/>
      <c r="EG14" s="159"/>
      <c r="EH14" s="159"/>
      <c r="EI14" s="160"/>
      <c r="EJ14" s="160"/>
      <c r="EK14" s="160"/>
      <c r="EL14" s="160"/>
      <c r="EM14" s="160"/>
      <c r="EN14" s="160"/>
      <c r="EO14" s="160"/>
      <c r="EP14" s="160"/>
      <c r="EQ14" s="160"/>
      <c r="ER14" s="160"/>
      <c r="ES14" s="160"/>
      <c r="ET14" s="160"/>
      <c r="EU14" s="160"/>
      <c r="EV14" s="160"/>
      <c r="EW14" s="160"/>
      <c r="EX14" s="158"/>
      <c r="EY14" s="158"/>
      <c r="EZ14" s="158"/>
      <c r="FA14" s="158"/>
      <c r="FB14" s="158"/>
      <c r="FC14" s="158"/>
      <c r="FD14" s="158"/>
      <c r="FE14" s="158"/>
      <c r="FF14" s="158"/>
      <c r="FG14" s="158"/>
      <c r="FH14" s="158"/>
      <c r="FI14" s="158"/>
      <c r="FJ14" s="158"/>
      <c r="FK14" s="158"/>
      <c r="FL14" s="158"/>
      <c r="FM14" s="158"/>
      <c r="FN14" s="158"/>
      <c r="FO14" s="158"/>
      <c r="FP14" s="158"/>
      <c r="FQ14" s="158"/>
      <c r="FR14" s="158"/>
      <c r="FS14" s="158"/>
      <c r="FT14" s="158"/>
      <c r="FU14" s="158"/>
      <c r="FV14" s="158"/>
      <c r="FW14" s="158"/>
      <c r="FX14" s="158"/>
      <c r="FY14" s="158"/>
      <c r="FZ14" s="158"/>
      <c r="GA14" s="158"/>
      <c r="GB14" s="158"/>
      <c r="GC14" s="158"/>
      <c r="GD14" s="158"/>
      <c r="GE14" s="158"/>
      <c r="GF14" s="158"/>
      <c r="GG14" s="158"/>
      <c r="GH14" s="158"/>
      <c r="GI14" s="158"/>
      <c r="GJ14" s="158"/>
      <c r="GK14" s="158"/>
      <c r="GL14" s="158"/>
      <c r="GM14" s="158"/>
      <c r="GN14" s="158"/>
      <c r="GO14" s="158"/>
      <c r="GP14" s="158"/>
      <c r="GQ14" s="158"/>
      <c r="GR14" s="158"/>
      <c r="GS14" s="158"/>
      <c r="GT14" s="158"/>
      <c r="GU14" s="158"/>
      <c r="GV14" s="158"/>
      <c r="GW14" s="158"/>
      <c r="GX14" s="158"/>
      <c r="GY14" s="158"/>
      <c r="GZ14" s="158"/>
      <c r="HA14" s="158"/>
      <c r="HB14" s="158"/>
      <c r="HC14" s="158"/>
      <c r="HD14" s="158"/>
      <c r="HE14" s="158"/>
      <c r="HF14" s="158"/>
      <c r="HG14" s="158"/>
      <c r="HH14" s="158"/>
      <c r="HI14" s="158"/>
      <c r="HJ14" s="158"/>
      <c r="HK14" s="158"/>
      <c r="HL14" s="158"/>
      <c r="HM14" s="158"/>
      <c r="HN14" s="158"/>
      <c r="HO14" s="158"/>
      <c r="HP14" s="158"/>
    </row>
    <row r="15" spans="1:224" ht="12.75" x14ac:dyDescent="0.2">
      <c r="A15" s="400" t="s">
        <v>36</v>
      </c>
      <c r="B15" s="156"/>
      <c r="C15" s="368">
        <f>Planilha!D14</f>
        <v>0</v>
      </c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9"/>
      <c r="O15" s="159"/>
      <c r="P15" s="159"/>
      <c r="Q15" s="159"/>
      <c r="R15" s="159"/>
      <c r="S15" s="160"/>
      <c r="T15" s="160"/>
      <c r="U15" s="160"/>
      <c r="V15" s="160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  <c r="BI15" s="158"/>
      <c r="BJ15" s="158"/>
      <c r="BK15" s="158"/>
      <c r="BL15" s="158"/>
      <c r="BM15" s="158"/>
      <c r="BN15" s="158"/>
      <c r="BO15" s="158"/>
      <c r="BP15" s="158"/>
      <c r="BQ15" s="158"/>
      <c r="BR15" s="158"/>
      <c r="BS15" s="158"/>
      <c r="BT15" s="158"/>
      <c r="BU15" s="158"/>
      <c r="BV15" s="158"/>
      <c r="BW15" s="158"/>
      <c r="BX15" s="158"/>
      <c r="BY15" s="158"/>
      <c r="BZ15" s="158"/>
      <c r="CA15" s="158"/>
      <c r="CB15" s="158"/>
      <c r="CC15" s="158"/>
      <c r="CD15" s="158"/>
      <c r="CE15" s="158"/>
      <c r="CF15" s="158"/>
      <c r="CG15" s="158"/>
      <c r="CH15" s="158"/>
      <c r="CI15" s="158"/>
      <c r="CJ15" s="158"/>
      <c r="CK15" s="158"/>
      <c r="CL15" s="158"/>
      <c r="CM15" s="158"/>
      <c r="CN15" s="158"/>
      <c r="CO15" s="158"/>
      <c r="CP15" s="158"/>
      <c r="CQ15" s="158"/>
      <c r="CR15" s="158"/>
      <c r="CS15" s="158"/>
      <c r="CT15" s="158"/>
      <c r="CU15" s="158"/>
      <c r="CV15" s="158"/>
      <c r="CW15" s="158"/>
      <c r="CX15" s="158"/>
      <c r="CY15" s="158"/>
      <c r="CZ15" s="158"/>
      <c r="DA15" s="158"/>
      <c r="DB15" s="158"/>
      <c r="DC15" s="158"/>
      <c r="DD15" s="158"/>
      <c r="DE15" s="158"/>
      <c r="DF15" s="158"/>
      <c r="DG15" s="158"/>
      <c r="DH15" s="158"/>
      <c r="DI15" s="158"/>
      <c r="DJ15" s="158"/>
      <c r="DK15" s="158"/>
      <c r="DL15" s="158"/>
      <c r="DM15" s="158"/>
      <c r="DN15" s="158"/>
      <c r="DO15" s="158"/>
      <c r="DP15" s="158"/>
      <c r="DQ15" s="158"/>
      <c r="DR15" s="158"/>
      <c r="DS15" s="158"/>
      <c r="DT15" s="158"/>
      <c r="DU15" s="158"/>
      <c r="DV15" s="158"/>
      <c r="DW15" s="158"/>
      <c r="DX15" s="158"/>
      <c r="DY15" s="158"/>
      <c r="DZ15" s="158"/>
      <c r="EA15" s="158"/>
      <c r="EB15" s="158"/>
      <c r="EC15" s="158"/>
      <c r="ED15" s="159"/>
      <c r="EE15" s="159"/>
      <c r="EF15" s="159"/>
      <c r="EG15" s="159"/>
      <c r="EH15" s="159"/>
      <c r="EI15" s="160"/>
      <c r="EJ15" s="160"/>
      <c r="EK15" s="160"/>
      <c r="EL15" s="160"/>
      <c r="EM15" s="160"/>
      <c r="EN15" s="160"/>
      <c r="EO15" s="160"/>
      <c r="EP15" s="160"/>
      <c r="EQ15" s="160"/>
      <c r="ER15" s="160"/>
      <c r="ES15" s="160"/>
      <c r="ET15" s="160"/>
      <c r="EU15" s="160"/>
      <c r="EV15" s="160"/>
      <c r="EW15" s="160"/>
      <c r="EX15" s="158"/>
      <c r="EY15" s="158"/>
      <c r="EZ15" s="158"/>
      <c r="FA15" s="158"/>
      <c r="FB15" s="158"/>
      <c r="FC15" s="158"/>
      <c r="FD15" s="158"/>
      <c r="FE15" s="158"/>
      <c r="FF15" s="158"/>
      <c r="FG15" s="158"/>
      <c r="FH15" s="158"/>
      <c r="FI15" s="158"/>
      <c r="FJ15" s="158"/>
      <c r="FK15" s="158"/>
      <c r="FL15" s="158"/>
      <c r="FM15" s="158"/>
      <c r="FN15" s="158"/>
      <c r="FO15" s="158"/>
      <c r="FP15" s="158"/>
      <c r="FQ15" s="158"/>
      <c r="FR15" s="158"/>
      <c r="FS15" s="158"/>
      <c r="FT15" s="158"/>
      <c r="FU15" s="158"/>
      <c r="FV15" s="158"/>
      <c r="FW15" s="158"/>
      <c r="FX15" s="158"/>
      <c r="FY15" s="158"/>
      <c r="FZ15" s="158"/>
      <c r="GA15" s="158"/>
      <c r="GB15" s="158"/>
      <c r="GC15" s="158"/>
      <c r="GD15" s="158"/>
      <c r="GE15" s="158"/>
      <c r="GF15" s="158"/>
      <c r="GG15" s="158"/>
      <c r="GH15" s="158"/>
      <c r="GI15" s="158"/>
      <c r="GJ15" s="158"/>
      <c r="GK15" s="158"/>
      <c r="GL15" s="158"/>
      <c r="GM15" s="158"/>
      <c r="GN15" s="158"/>
      <c r="GO15" s="158"/>
      <c r="GP15" s="158"/>
      <c r="GQ15" s="158"/>
      <c r="GR15" s="158"/>
      <c r="GS15" s="158"/>
      <c r="GT15" s="158"/>
      <c r="GU15" s="158"/>
      <c r="GV15" s="158"/>
      <c r="GW15" s="158"/>
      <c r="GX15" s="158"/>
      <c r="GY15" s="158"/>
      <c r="GZ15" s="158"/>
      <c r="HA15" s="158"/>
      <c r="HB15" s="158"/>
      <c r="HC15" s="158"/>
      <c r="HD15" s="158"/>
      <c r="HE15" s="158"/>
      <c r="HF15" s="158"/>
      <c r="HG15" s="158"/>
      <c r="HH15" s="158"/>
      <c r="HI15" s="158"/>
      <c r="HJ15" s="158"/>
      <c r="HK15" s="158"/>
      <c r="HL15" s="158"/>
      <c r="HM15" s="158"/>
      <c r="HN15" s="158"/>
      <c r="HO15" s="158"/>
      <c r="HP15" s="158"/>
    </row>
    <row r="16" spans="1:224" ht="9" x14ac:dyDescent="0.15">
      <c r="A16" s="161"/>
      <c r="B16" s="153"/>
      <c r="C16" s="162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  <c r="AL16" s="154"/>
      <c r="AM16" s="154"/>
      <c r="AN16" s="154"/>
      <c r="AO16" s="154"/>
      <c r="AP16" s="154"/>
      <c r="AQ16" s="154"/>
      <c r="AR16" s="154"/>
      <c r="AS16" s="154"/>
      <c r="AT16" s="154"/>
      <c r="AU16" s="154"/>
      <c r="AV16" s="154"/>
      <c r="AW16" s="154"/>
      <c r="AX16" s="154"/>
      <c r="AY16" s="154"/>
      <c r="AZ16" s="154"/>
      <c r="BA16" s="154"/>
      <c r="BB16" s="154"/>
      <c r="BC16" s="154"/>
      <c r="BD16" s="154"/>
      <c r="BE16" s="154"/>
      <c r="BF16" s="154"/>
      <c r="BG16" s="154"/>
      <c r="BH16" s="154"/>
      <c r="BI16" s="154"/>
      <c r="BJ16" s="154"/>
      <c r="BK16" s="154"/>
      <c r="BL16" s="154"/>
      <c r="BM16" s="154"/>
      <c r="BN16" s="154"/>
      <c r="BO16" s="154"/>
      <c r="BP16" s="154"/>
      <c r="BQ16" s="154"/>
      <c r="BR16" s="154"/>
      <c r="BS16" s="154"/>
      <c r="BT16" s="154"/>
      <c r="BU16" s="154"/>
      <c r="BV16" s="154"/>
      <c r="BW16" s="154"/>
      <c r="BX16" s="154"/>
      <c r="BY16" s="154"/>
      <c r="BZ16" s="154"/>
      <c r="CA16" s="154"/>
      <c r="CB16" s="154"/>
      <c r="CC16" s="154"/>
      <c r="CD16" s="154"/>
      <c r="CE16" s="154"/>
      <c r="CF16" s="154"/>
      <c r="CG16" s="154"/>
      <c r="CH16" s="154"/>
      <c r="CI16" s="154"/>
      <c r="CJ16" s="154"/>
      <c r="CK16" s="154"/>
      <c r="CL16" s="154"/>
      <c r="CM16" s="154"/>
      <c r="CN16" s="154"/>
      <c r="CO16" s="154"/>
      <c r="CP16" s="154"/>
      <c r="CQ16" s="154"/>
      <c r="CR16" s="154"/>
      <c r="CS16" s="154"/>
      <c r="CT16" s="154"/>
      <c r="CU16" s="154"/>
      <c r="CV16" s="154"/>
      <c r="CW16" s="154"/>
      <c r="CX16" s="154"/>
      <c r="CY16" s="154"/>
      <c r="CZ16" s="154"/>
      <c r="DA16" s="154"/>
      <c r="DB16" s="154"/>
      <c r="DC16" s="154"/>
      <c r="DD16" s="154"/>
      <c r="DE16" s="154"/>
      <c r="DF16" s="154"/>
      <c r="DG16" s="154"/>
      <c r="DH16" s="154"/>
      <c r="DI16" s="154"/>
      <c r="DJ16" s="154"/>
      <c r="DK16" s="154"/>
      <c r="DL16" s="154"/>
      <c r="DM16" s="154"/>
      <c r="DN16" s="154"/>
      <c r="DO16" s="154"/>
      <c r="DP16" s="154"/>
      <c r="DQ16" s="154"/>
      <c r="DR16" s="154"/>
      <c r="DS16" s="154"/>
      <c r="DT16" s="154"/>
      <c r="DU16" s="154"/>
      <c r="DV16" s="154"/>
      <c r="DW16" s="154"/>
      <c r="DX16" s="154"/>
      <c r="DY16" s="154"/>
      <c r="DZ16" s="154"/>
      <c r="EA16" s="154"/>
      <c r="EB16" s="154"/>
      <c r="EC16" s="154"/>
      <c r="ED16" s="154"/>
      <c r="EE16" s="154"/>
      <c r="EF16" s="154"/>
      <c r="EG16" s="154"/>
      <c r="EH16" s="154"/>
      <c r="EI16" s="154"/>
      <c r="EJ16" s="154"/>
      <c r="EK16" s="154"/>
      <c r="EL16" s="154"/>
      <c r="EM16" s="154"/>
      <c r="EN16" s="154"/>
      <c r="EO16" s="154"/>
      <c r="EP16" s="154"/>
      <c r="EQ16" s="154"/>
      <c r="ER16" s="154"/>
      <c r="ES16" s="154"/>
      <c r="ET16" s="154"/>
      <c r="EU16" s="154"/>
      <c r="EV16" s="154"/>
      <c r="EW16" s="154"/>
      <c r="EX16" s="154"/>
      <c r="EY16" s="154"/>
      <c r="EZ16" s="154"/>
      <c r="FA16" s="154"/>
      <c r="FB16" s="154"/>
      <c r="FC16" s="154"/>
      <c r="FD16" s="154"/>
      <c r="FE16" s="154"/>
      <c r="FF16" s="154"/>
      <c r="FG16" s="154"/>
      <c r="FH16" s="154"/>
      <c r="FI16" s="154"/>
      <c r="FJ16" s="154"/>
      <c r="FK16" s="154"/>
      <c r="FL16" s="154"/>
      <c r="FM16" s="154"/>
      <c r="FN16" s="154"/>
      <c r="FO16" s="154"/>
      <c r="FP16" s="154"/>
      <c r="FQ16" s="154"/>
      <c r="FR16" s="154"/>
      <c r="FS16" s="154"/>
      <c r="FT16" s="154"/>
      <c r="FU16" s="154"/>
      <c r="FV16" s="154"/>
      <c r="FW16" s="154"/>
      <c r="FX16" s="154"/>
      <c r="FY16" s="154"/>
      <c r="FZ16" s="154"/>
      <c r="GA16" s="154"/>
      <c r="GB16" s="154"/>
      <c r="GC16" s="154"/>
      <c r="GD16" s="154"/>
      <c r="GE16" s="154"/>
      <c r="GF16" s="154"/>
      <c r="GG16" s="154"/>
      <c r="GH16" s="154"/>
      <c r="GI16" s="154"/>
      <c r="GJ16" s="154"/>
      <c r="GK16" s="154"/>
      <c r="GL16" s="154"/>
      <c r="GM16" s="154"/>
      <c r="GN16" s="154"/>
      <c r="GO16" s="154"/>
      <c r="GP16" s="154"/>
      <c r="GQ16" s="154"/>
      <c r="GR16" s="154"/>
      <c r="GS16" s="154"/>
      <c r="GT16" s="154"/>
      <c r="GU16" s="154"/>
      <c r="GV16" s="154"/>
      <c r="GW16" s="154"/>
      <c r="GX16" s="154"/>
      <c r="GY16" s="154"/>
      <c r="GZ16" s="154"/>
      <c r="HA16" s="154"/>
      <c r="HB16" s="154"/>
      <c r="HC16" s="154"/>
      <c r="HD16" s="154"/>
      <c r="HE16" s="154"/>
      <c r="HF16" s="154"/>
      <c r="HG16" s="154"/>
      <c r="HH16" s="154"/>
      <c r="HI16" s="154"/>
      <c r="HJ16" s="154"/>
      <c r="HK16" s="154"/>
      <c r="HL16" s="154"/>
      <c r="HM16" s="154"/>
      <c r="HN16" s="154"/>
      <c r="HO16" s="154"/>
      <c r="HP16" s="154"/>
    </row>
    <row r="17" spans="1:226" ht="9" x14ac:dyDescent="0.15">
      <c r="A17" s="163" t="s">
        <v>28</v>
      </c>
      <c r="B17" s="164"/>
      <c r="C17" s="165"/>
      <c r="D17" s="166" t="s">
        <v>203</v>
      </c>
      <c r="E17" s="167"/>
      <c r="F17" s="167"/>
      <c r="G17" s="167"/>
      <c r="H17" s="167"/>
      <c r="I17" s="168"/>
      <c r="J17" s="168"/>
      <c r="K17" s="168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8"/>
      <c r="AD17" s="168"/>
      <c r="AE17" s="168"/>
      <c r="AF17" s="168"/>
      <c r="AG17" s="168"/>
      <c r="AH17" s="168"/>
      <c r="AI17" s="168"/>
      <c r="AJ17" s="168"/>
      <c r="AK17" s="168"/>
      <c r="AL17" s="168"/>
      <c r="AM17" s="168"/>
      <c r="AN17" s="168"/>
      <c r="AO17" s="168"/>
      <c r="AP17" s="168"/>
      <c r="AQ17" s="168"/>
      <c r="AR17" s="168"/>
      <c r="AS17" s="168"/>
      <c r="AT17" s="168"/>
      <c r="AU17" s="168"/>
      <c r="AV17" s="168"/>
      <c r="AW17" s="168"/>
      <c r="AX17" s="168"/>
      <c r="AY17" s="168"/>
      <c r="AZ17" s="168"/>
      <c r="BA17" s="168"/>
      <c r="BB17" s="168"/>
      <c r="BC17" s="168"/>
      <c r="BD17" s="168"/>
      <c r="BE17" s="168"/>
      <c r="BF17" s="168"/>
      <c r="BG17" s="168"/>
      <c r="BH17" s="168"/>
      <c r="BI17" s="168"/>
      <c r="BJ17" s="168"/>
      <c r="BK17" s="168"/>
      <c r="BL17" s="168"/>
      <c r="BM17" s="168"/>
      <c r="BN17" s="168"/>
      <c r="BO17" s="168"/>
      <c r="BP17" s="168"/>
      <c r="BQ17" s="168"/>
      <c r="BR17" s="168"/>
      <c r="BS17" s="168"/>
      <c r="BT17" s="168"/>
      <c r="BU17" s="168"/>
      <c r="BV17" s="168"/>
      <c r="BW17" s="168"/>
      <c r="BX17" s="168"/>
      <c r="BY17" s="168"/>
      <c r="BZ17" s="168"/>
      <c r="CA17" s="168"/>
      <c r="CB17" s="168"/>
      <c r="CC17" s="168"/>
      <c r="CD17" s="168"/>
      <c r="CE17" s="168"/>
      <c r="CF17" s="168"/>
      <c r="CG17" s="168"/>
      <c r="CH17" s="168"/>
      <c r="CI17" s="168"/>
      <c r="CJ17" s="168"/>
      <c r="CK17" s="168"/>
      <c r="CL17" s="168"/>
      <c r="CM17" s="168"/>
      <c r="CN17" s="168"/>
      <c r="CO17" s="168"/>
      <c r="CP17" s="168"/>
      <c r="CQ17" s="168"/>
      <c r="CR17" s="168"/>
      <c r="CS17" s="168"/>
      <c r="CT17" s="168"/>
      <c r="CU17" s="168"/>
      <c r="CV17" s="168"/>
      <c r="CW17" s="168"/>
      <c r="CX17" s="168"/>
      <c r="CY17" s="168"/>
      <c r="CZ17" s="168"/>
      <c r="DA17" s="168"/>
      <c r="DB17" s="168"/>
      <c r="DC17" s="168"/>
      <c r="DD17" s="168"/>
      <c r="DE17" s="168"/>
      <c r="DF17" s="168"/>
      <c r="DG17" s="168"/>
      <c r="DH17" s="168"/>
      <c r="DI17" s="168"/>
      <c r="DJ17" s="168"/>
      <c r="DK17" s="168"/>
      <c r="DL17" s="168"/>
      <c r="DM17" s="168"/>
      <c r="DN17" s="168"/>
      <c r="DO17" s="168"/>
      <c r="DP17" s="168"/>
      <c r="DQ17" s="168"/>
      <c r="DR17" s="168"/>
      <c r="DS17" s="168"/>
      <c r="DT17" s="166" t="s">
        <v>29</v>
      </c>
      <c r="DU17" s="167"/>
      <c r="DV17" s="167"/>
      <c r="DW17" s="167"/>
      <c r="DX17" s="167"/>
      <c r="DY17" s="168"/>
      <c r="DZ17" s="168"/>
      <c r="EA17" s="168"/>
      <c r="EB17" s="168"/>
      <c r="EC17" s="168"/>
      <c r="ED17" s="168"/>
      <c r="EE17" s="168"/>
      <c r="EF17" s="168"/>
      <c r="EG17" s="168"/>
      <c r="EH17" s="168"/>
      <c r="EI17" s="168"/>
      <c r="EJ17" s="168"/>
      <c r="EK17" s="168"/>
      <c r="EL17" s="168"/>
      <c r="EM17" s="168"/>
      <c r="EN17" s="168"/>
      <c r="EO17" s="168"/>
      <c r="EP17" s="168"/>
      <c r="EQ17" s="168"/>
      <c r="ER17" s="168"/>
      <c r="ES17" s="168"/>
      <c r="ET17" s="168"/>
      <c r="EU17" s="168"/>
      <c r="EV17" s="168"/>
      <c r="EW17" s="168"/>
      <c r="EX17" s="168"/>
      <c r="EY17" s="168"/>
      <c r="EZ17" s="168"/>
      <c r="FA17" s="168"/>
      <c r="FB17" s="168"/>
      <c r="FC17" s="168"/>
      <c r="FD17" s="168"/>
      <c r="FE17" s="168"/>
      <c r="FF17" s="168"/>
      <c r="FG17" s="168"/>
      <c r="FH17" s="168"/>
      <c r="FI17" s="168"/>
      <c r="FJ17" s="168"/>
      <c r="FK17" s="168"/>
      <c r="FL17" s="168"/>
      <c r="FM17" s="168"/>
      <c r="FN17" s="168"/>
      <c r="FO17" s="168"/>
      <c r="FP17" s="168"/>
      <c r="FQ17" s="168"/>
      <c r="FR17" s="168"/>
      <c r="FS17" s="168"/>
      <c r="FT17" s="168"/>
      <c r="FU17" s="168"/>
      <c r="FV17" s="168"/>
      <c r="FW17" s="168"/>
      <c r="FX17" s="168"/>
      <c r="FY17" s="168"/>
      <c r="FZ17" s="168"/>
      <c r="GA17" s="168"/>
      <c r="GB17" s="168"/>
      <c r="GC17" s="168"/>
      <c r="GD17" s="168"/>
      <c r="GE17" s="168"/>
      <c r="GF17" s="168"/>
      <c r="GG17" s="168"/>
      <c r="GH17" s="168"/>
      <c r="GI17" s="168"/>
      <c r="GJ17" s="168"/>
      <c r="GK17" s="168"/>
      <c r="GL17" s="168"/>
      <c r="GM17" s="168"/>
      <c r="GN17" s="168"/>
      <c r="GO17" s="168"/>
      <c r="GP17" s="168"/>
      <c r="GQ17" s="168"/>
      <c r="GR17" s="168"/>
      <c r="GS17" s="168"/>
      <c r="GT17" s="168"/>
      <c r="GU17" s="168"/>
      <c r="GV17" s="168"/>
      <c r="GW17" s="168"/>
      <c r="GX17" s="168"/>
      <c r="GY17" s="168"/>
      <c r="GZ17" s="168"/>
      <c r="HA17" s="168"/>
      <c r="HB17" s="168"/>
      <c r="HC17" s="168"/>
      <c r="HD17" s="168"/>
      <c r="HE17" s="168"/>
      <c r="HF17" s="168"/>
      <c r="HG17" s="168"/>
      <c r="HH17" s="168"/>
      <c r="HI17" s="168"/>
      <c r="HJ17" s="168"/>
      <c r="HK17" s="168"/>
      <c r="HL17" s="168"/>
      <c r="HM17" s="168"/>
      <c r="HN17" s="168"/>
      <c r="HO17" s="168"/>
      <c r="HP17" s="169" t="s">
        <v>7</v>
      </c>
    </row>
    <row r="18" spans="1:226" ht="9" x14ac:dyDescent="0.15">
      <c r="A18" s="170" t="s">
        <v>30</v>
      </c>
      <c r="B18" s="171"/>
      <c r="C18" s="172"/>
      <c r="D18" s="166">
        <v>1</v>
      </c>
      <c r="E18" s="173"/>
      <c r="F18" s="173"/>
      <c r="G18" s="173"/>
      <c r="H18" s="173"/>
      <c r="I18" s="166">
        <v>2</v>
      </c>
      <c r="J18" s="173"/>
      <c r="K18" s="173"/>
      <c r="L18" s="173"/>
      <c r="M18" s="173"/>
      <c r="N18" s="166">
        <v>3</v>
      </c>
      <c r="O18" s="173"/>
      <c r="P18" s="173"/>
      <c r="Q18" s="173"/>
      <c r="R18" s="173"/>
      <c r="S18" s="166">
        <v>4</v>
      </c>
      <c r="T18" s="173"/>
      <c r="U18" s="173"/>
      <c r="V18" s="173"/>
      <c r="W18" s="173"/>
      <c r="X18" s="166">
        <v>5</v>
      </c>
      <c r="Y18" s="173"/>
      <c r="Z18" s="173"/>
      <c r="AA18" s="173"/>
      <c r="AB18" s="173"/>
      <c r="AC18" s="166">
        <v>6</v>
      </c>
      <c r="AD18" s="173"/>
      <c r="AE18" s="173"/>
      <c r="AF18" s="173"/>
      <c r="AG18" s="173"/>
      <c r="AH18" s="166">
        <v>7</v>
      </c>
      <c r="AI18" s="173"/>
      <c r="AJ18" s="173"/>
      <c r="AK18" s="173"/>
      <c r="AL18" s="173"/>
      <c r="AM18" s="166">
        <v>8</v>
      </c>
      <c r="AN18" s="173"/>
      <c r="AO18" s="173"/>
      <c r="AP18" s="173"/>
      <c r="AQ18" s="173"/>
      <c r="AR18" s="166">
        <v>9</v>
      </c>
      <c r="AS18" s="173"/>
      <c r="AT18" s="173"/>
      <c r="AU18" s="173"/>
      <c r="AV18" s="173"/>
      <c r="AW18" s="166">
        <v>10</v>
      </c>
      <c r="AX18" s="173"/>
      <c r="AY18" s="173"/>
      <c r="AZ18" s="173"/>
      <c r="BA18" s="173"/>
      <c r="BB18" s="166">
        <v>11</v>
      </c>
      <c r="BC18" s="173"/>
      <c r="BD18" s="173"/>
      <c r="BE18" s="173"/>
      <c r="BF18" s="173"/>
      <c r="BG18" s="166">
        <v>12</v>
      </c>
      <c r="BH18" s="173"/>
      <c r="BI18" s="173"/>
      <c r="BJ18" s="173"/>
      <c r="BK18" s="173"/>
      <c r="BL18" s="166">
        <v>13</v>
      </c>
      <c r="BM18" s="173"/>
      <c r="BN18" s="173"/>
      <c r="BO18" s="173"/>
      <c r="BP18" s="173"/>
      <c r="BQ18" s="166">
        <v>14</v>
      </c>
      <c r="BR18" s="173"/>
      <c r="BS18" s="173"/>
      <c r="BT18" s="173"/>
      <c r="BU18" s="173"/>
      <c r="BV18" s="166">
        <v>15</v>
      </c>
      <c r="BW18" s="173"/>
      <c r="BX18" s="173"/>
      <c r="BY18" s="173"/>
      <c r="BZ18" s="173"/>
      <c r="CA18" s="166">
        <v>16</v>
      </c>
      <c r="CB18" s="173"/>
      <c r="CC18" s="173"/>
      <c r="CD18" s="173"/>
      <c r="CE18" s="173"/>
      <c r="CF18" s="166">
        <v>17</v>
      </c>
      <c r="CG18" s="173"/>
      <c r="CH18" s="173"/>
      <c r="CI18" s="173"/>
      <c r="CJ18" s="173"/>
      <c r="CK18" s="166">
        <v>18</v>
      </c>
      <c r="CL18" s="173"/>
      <c r="CM18" s="173"/>
      <c r="CN18" s="173"/>
      <c r="CO18" s="173"/>
      <c r="CP18" s="166">
        <v>19</v>
      </c>
      <c r="CQ18" s="173"/>
      <c r="CR18" s="173"/>
      <c r="CS18" s="173"/>
      <c r="CT18" s="173"/>
      <c r="CU18" s="166">
        <v>20</v>
      </c>
      <c r="CV18" s="173"/>
      <c r="CW18" s="173"/>
      <c r="CX18" s="173"/>
      <c r="CY18" s="173"/>
      <c r="CZ18" s="166">
        <v>21</v>
      </c>
      <c r="DA18" s="173"/>
      <c r="DB18" s="173"/>
      <c r="DC18" s="173"/>
      <c r="DD18" s="173"/>
      <c r="DE18" s="166">
        <v>22</v>
      </c>
      <c r="DF18" s="173"/>
      <c r="DG18" s="173"/>
      <c r="DH18" s="173"/>
      <c r="DI18" s="173"/>
      <c r="DJ18" s="166">
        <v>23</v>
      </c>
      <c r="DK18" s="173"/>
      <c r="DL18" s="173"/>
      <c r="DM18" s="173"/>
      <c r="DN18" s="173"/>
      <c r="DO18" s="166">
        <v>24</v>
      </c>
      <c r="DP18" s="173"/>
      <c r="DQ18" s="173"/>
      <c r="DR18" s="173"/>
      <c r="DS18" s="173"/>
      <c r="DT18" s="166">
        <v>25</v>
      </c>
      <c r="DU18" s="173"/>
      <c r="DV18" s="173"/>
      <c r="DW18" s="173"/>
      <c r="DX18" s="173"/>
      <c r="DY18" s="166">
        <v>26</v>
      </c>
      <c r="DZ18" s="173"/>
      <c r="EA18" s="173"/>
      <c r="EB18" s="173"/>
      <c r="EC18" s="173"/>
      <c r="ED18" s="166">
        <v>27</v>
      </c>
      <c r="EE18" s="173"/>
      <c r="EF18" s="173"/>
      <c r="EG18" s="173"/>
      <c r="EH18" s="173"/>
      <c r="EI18" s="166">
        <v>28</v>
      </c>
      <c r="EJ18" s="173"/>
      <c r="EK18" s="173"/>
      <c r="EL18" s="173"/>
      <c r="EM18" s="173"/>
      <c r="EN18" s="166">
        <v>29</v>
      </c>
      <c r="EO18" s="173"/>
      <c r="EP18" s="173"/>
      <c r="EQ18" s="173"/>
      <c r="ER18" s="173"/>
      <c r="ES18" s="166">
        <v>30</v>
      </c>
      <c r="ET18" s="173"/>
      <c r="EU18" s="173"/>
      <c r="EV18" s="173"/>
      <c r="EW18" s="173"/>
      <c r="EX18" s="166">
        <v>31</v>
      </c>
      <c r="EY18" s="173"/>
      <c r="EZ18" s="173"/>
      <c r="FA18" s="173"/>
      <c r="FB18" s="173"/>
      <c r="FC18" s="166">
        <v>32</v>
      </c>
      <c r="FD18" s="173"/>
      <c r="FE18" s="173"/>
      <c r="FF18" s="173"/>
      <c r="FG18" s="173"/>
      <c r="FH18" s="166">
        <v>33</v>
      </c>
      <c r="FI18" s="173"/>
      <c r="FJ18" s="173"/>
      <c r="FK18" s="173"/>
      <c r="FL18" s="173"/>
      <c r="FM18" s="166">
        <v>34</v>
      </c>
      <c r="FN18" s="173"/>
      <c r="FO18" s="173"/>
      <c r="FP18" s="173"/>
      <c r="FQ18" s="173"/>
      <c r="FR18" s="166">
        <v>35</v>
      </c>
      <c r="FS18" s="173"/>
      <c r="FT18" s="173"/>
      <c r="FU18" s="173"/>
      <c r="FV18" s="173"/>
      <c r="FW18" s="166">
        <v>36</v>
      </c>
      <c r="FX18" s="173"/>
      <c r="FY18" s="173"/>
      <c r="FZ18" s="173"/>
      <c r="GA18" s="173"/>
      <c r="GB18" s="166">
        <v>37</v>
      </c>
      <c r="GC18" s="173"/>
      <c r="GD18" s="173"/>
      <c r="GE18" s="173"/>
      <c r="GF18" s="173"/>
      <c r="GG18" s="166">
        <v>38</v>
      </c>
      <c r="GH18" s="173"/>
      <c r="GI18" s="173"/>
      <c r="GJ18" s="173"/>
      <c r="GK18" s="173"/>
      <c r="GL18" s="166">
        <v>39</v>
      </c>
      <c r="GM18" s="173"/>
      <c r="GN18" s="173"/>
      <c r="GO18" s="173"/>
      <c r="GP18" s="173"/>
      <c r="GQ18" s="166">
        <v>40</v>
      </c>
      <c r="GR18" s="173"/>
      <c r="GS18" s="173"/>
      <c r="GT18" s="173"/>
      <c r="GU18" s="173"/>
      <c r="GV18" s="166">
        <v>41</v>
      </c>
      <c r="GW18" s="173"/>
      <c r="GX18" s="173"/>
      <c r="GY18" s="173"/>
      <c r="GZ18" s="173"/>
      <c r="HA18" s="166">
        <v>42</v>
      </c>
      <c r="HB18" s="173"/>
      <c r="HC18" s="173"/>
      <c r="HD18" s="173"/>
      <c r="HE18" s="173"/>
      <c r="HF18" s="166">
        <v>43</v>
      </c>
      <c r="HG18" s="173"/>
      <c r="HH18" s="173"/>
      <c r="HI18" s="173"/>
      <c r="HJ18" s="173"/>
      <c r="HK18" s="166">
        <v>44</v>
      </c>
      <c r="HL18" s="173"/>
      <c r="HM18" s="173"/>
      <c r="HN18" s="173"/>
      <c r="HO18" s="173"/>
      <c r="HP18" s="174"/>
      <c r="HR18" s="612"/>
    </row>
    <row r="19" spans="1:226" ht="9" customHeight="1" x14ac:dyDescent="0.15">
      <c r="A19" s="175" t="str">
        <f>Planilha!C18</f>
        <v>01</v>
      </c>
      <c r="B19" s="156"/>
      <c r="C19" s="176"/>
      <c r="D19" s="596"/>
      <c r="E19" s="597"/>
      <c r="F19" s="597"/>
      <c r="G19" s="597"/>
      <c r="H19" s="597"/>
      <c r="I19" s="596"/>
      <c r="J19" s="598"/>
      <c r="K19" s="598"/>
      <c r="L19" s="598"/>
      <c r="M19" s="598"/>
      <c r="N19" s="596"/>
      <c r="O19" s="597"/>
      <c r="P19" s="599"/>
      <c r="Q19" s="599"/>
      <c r="R19" s="599"/>
      <c r="S19" s="596"/>
      <c r="T19" s="597"/>
      <c r="U19" s="599"/>
      <c r="V19" s="599"/>
      <c r="W19" s="599"/>
      <c r="X19" s="596"/>
      <c r="Y19" s="597"/>
      <c r="Z19" s="599"/>
      <c r="AA19" s="599"/>
      <c r="AB19" s="599"/>
      <c r="AC19" s="596"/>
      <c r="AD19" s="597"/>
      <c r="AE19" s="599"/>
      <c r="AF19" s="599"/>
      <c r="AG19" s="599"/>
      <c r="AH19" s="596"/>
      <c r="AI19" s="597"/>
      <c r="AJ19" s="599"/>
      <c r="AK19" s="599"/>
      <c r="AL19" s="599"/>
      <c r="AM19" s="596"/>
      <c r="AN19" s="597"/>
      <c r="AO19" s="599"/>
      <c r="AP19" s="599"/>
      <c r="AQ19" s="599"/>
      <c r="AR19" s="596"/>
      <c r="AS19" s="597"/>
      <c r="AT19" s="599"/>
      <c r="AU19" s="599"/>
      <c r="AV19" s="599"/>
      <c r="AW19" s="596"/>
      <c r="AX19" s="597"/>
      <c r="AY19" s="599"/>
      <c r="AZ19" s="599"/>
      <c r="BA19" s="599"/>
      <c r="BB19" s="596"/>
      <c r="BC19" s="597"/>
      <c r="BD19" s="599"/>
      <c r="BE19" s="599"/>
      <c r="BF19" s="599"/>
      <c r="BG19" s="596"/>
      <c r="BH19" s="597"/>
      <c r="BI19" s="599"/>
      <c r="BJ19" s="599"/>
      <c r="BK19" s="599"/>
      <c r="BL19" s="16"/>
      <c r="BM19" s="17"/>
      <c r="BN19" s="19"/>
      <c r="BO19" s="19"/>
      <c r="BP19" s="19"/>
      <c r="BQ19" s="16"/>
      <c r="BR19" s="17"/>
      <c r="BS19" s="19"/>
      <c r="BT19" s="19"/>
      <c r="BU19" s="19"/>
      <c r="BV19" s="16"/>
      <c r="BW19" s="17"/>
      <c r="BX19" s="19"/>
      <c r="BY19" s="19"/>
      <c r="BZ19" s="19"/>
      <c r="CA19" s="16"/>
      <c r="CB19" s="17"/>
      <c r="CC19" s="19"/>
      <c r="CD19" s="19"/>
      <c r="CE19" s="19"/>
      <c r="CF19" s="16"/>
      <c r="CG19" s="17"/>
      <c r="CH19" s="19"/>
      <c r="CI19" s="19"/>
      <c r="CJ19" s="19"/>
      <c r="CK19" s="16"/>
      <c r="CL19" s="17"/>
      <c r="CM19" s="19"/>
      <c r="CN19" s="19"/>
      <c r="CO19" s="19"/>
      <c r="CP19" s="16"/>
      <c r="CQ19" s="17"/>
      <c r="CR19" s="19"/>
      <c r="CS19" s="19"/>
      <c r="CT19" s="19"/>
      <c r="CU19" s="16"/>
      <c r="CV19" s="17"/>
      <c r="CW19" s="19"/>
      <c r="CX19" s="19"/>
      <c r="CY19" s="19"/>
      <c r="CZ19" s="16"/>
      <c r="DA19" s="17"/>
      <c r="DB19" s="19"/>
      <c r="DC19" s="19"/>
      <c r="DD19" s="19"/>
      <c r="DE19" s="16"/>
      <c r="DF19" s="17"/>
      <c r="DG19" s="19"/>
      <c r="DH19" s="19"/>
      <c r="DI19" s="19"/>
      <c r="DJ19" s="16"/>
      <c r="DK19" s="17"/>
      <c r="DL19" s="19"/>
      <c r="DM19" s="19"/>
      <c r="DN19" s="19"/>
      <c r="DO19" s="16"/>
      <c r="DP19" s="17"/>
      <c r="DQ19" s="19"/>
      <c r="DR19" s="19"/>
      <c r="DS19" s="19"/>
      <c r="DT19" s="16"/>
      <c r="DU19" s="17"/>
      <c r="DV19" s="17"/>
      <c r="DW19" s="17"/>
      <c r="DX19" s="17"/>
      <c r="DY19" s="16"/>
      <c r="DZ19" s="18"/>
      <c r="EA19" s="18"/>
      <c r="EB19" s="18"/>
      <c r="EC19" s="18"/>
      <c r="ED19" s="16"/>
      <c r="EE19" s="17"/>
      <c r="EF19" s="19"/>
      <c r="EG19" s="19"/>
      <c r="EH19" s="19"/>
      <c r="EI19" s="16"/>
      <c r="EJ19" s="17"/>
      <c r="EK19" s="19"/>
      <c r="EL19" s="19"/>
      <c r="EM19" s="19"/>
      <c r="EN19" s="16"/>
      <c r="EO19" s="17"/>
      <c r="EP19" s="19"/>
      <c r="EQ19" s="19"/>
      <c r="ER19" s="19"/>
      <c r="ES19" s="16"/>
      <c r="ET19" s="17"/>
      <c r="EU19" s="19"/>
      <c r="EV19" s="19"/>
      <c r="EW19" s="19"/>
      <c r="EX19" s="16"/>
      <c r="EY19" s="17"/>
      <c r="EZ19" s="19"/>
      <c r="FA19" s="19"/>
      <c r="FB19" s="19"/>
      <c r="FC19" s="16"/>
      <c r="FD19" s="17"/>
      <c r="FE19" s="19"/>
      <c r="FF19" s="19"/>
      <c r="FG19" s="19"/>
      <c r="FH19" s="16"/>
      <c r="FI19" s="17"/>
      <c r="FJ19" s="19"/>
      <c r="FK19" s="19"/>
      <c r="FL19" s="19"/>
      <c r="FM19" s="16"/>
      <c r="FN19" s="17"/>
      <c r="FO19" s="19"/>
      <c r="FP19" s="19"/>
      <c r="FQ19" s="19"/>
      <c r="FR19" s="16"/>
      <c r="FS19" s="17"/>
      <c r="FT19" s="19"/>
      <c r="FU19" s="19"/>
      <c r="FV19" s="19"/>
      <c r="FW19" s="16"/>
      <c r="FX19" s="17"/>
      <c r="FY19" s="19"/>
      <c r="FZ19" s="19"/>
      <c r="GA19" s="19"/>
      <c r="GB19" s="16"/>
      <c r="GC19" s="17"/>
      <c r="GD19" s="19"/>
      <c r="GE19" s="19"/>
      <c r="GF19" s="19"/>
      <c r="GG19" s="16"/>
      <c r="GH19" s="17"/>
      <c r="GI19" s="19"/>
      <c r="GJ19" s="19"/>
      <c r="GK19" s="19"/>
      <c r="GL19" s="16"/>
      <c r="GM19" s="17"/>
      <c r="GN19" s="19"/>
      <c r="GO19" s="19"/>
      <c r="GP19" s="19"/>
      <c r="GQ19" s="16"/>
      <c r="GR19" s="17"/>
      <c r="GS19" s="19"/>
      <c r="GT19" s="19"/>
      <c r="GU19" s="19"/>
      <c r="GV19" s="16"/>
      <c r="GW19" s="17"/>
      <c r="GX19" s="19"/>
      <c r="GY19" s="19"/>
      <c r="GZ19" s="19"/>
      <c r="HA19" s="16"/>
      <c r="HB19" s="17"/>
      <c r="HC19" s="19"/>
      <c r="HD19" s="19"/>
      <c r="HE19" s="19"/>
      <c r="HF19" s="16"/>
      <c r="HG19" s="17"/>
      <c r="HH19" s="19"/>
      <c r="HI19" s="19"/>
      <c r="HJ19" s="19"/>
      <c r="HK19" s="16"/>
      <c r="HL19" s="17"/>
      <c r="HM19" s="19"/>
      <c r="HN19" s="19"/>
      <c r="HO19" s="19"/>
      <c r="HP19" s="177"/>
      <c r="HR19" s="612"/>
    </row>
    <row r="20" spans="1:226" ht="9" x14ac:dyDescent="0.15">
      <c r="A20" s="175"/>
      <c r="B20" s="156" t="str">
        <f>Planilha!D18</f>
        <v>MOBILIZAÇÃO E INSTALAÇÃO DO CANTEIRO</v>
      </c>
      <c r="C20" s="178"/>
      <c r="D20" s="7"/>
      <c r="E20" s="6">
        <f>Planilha!$I$28*Cronograma!D21</f>
        <v>151812.75</v>
      </c>
      <c r="F20" s="6"/>
      <c r="G20" s="6"/>
      <c r="H20" s="6"/>
      <c r="I20" s="7"/>
      <c r="J20" s="6">
        <f>Planilha!$I$28*Cronograma!I21</f>
        <v>7791.99</v>
      </c>
      <c r="K20" s="6"/>
      <c r="L20" s="6"/>
      <c r="M20" s="6"/>
      <c r="N20" s="7"/>
      <c r="O20" s="6">
        <f>Planilha!$I$28*Cronograma!N21</f>
        <v>8030.28</v>
      </c>
      <c r="P20" s="6"/>
      <c r="Q20" s="6"/>
      <c r="R20" s="6"/>
      <c r="S20" s="7"/>
      <c r="T20" s="6">
        <f>Planilha!$I$28*Cronograma!S21</f>
        <v>8030.28</v>
      </c>
      <c r="U20" s="6"/>
      <c r="V20" s="6"/>
      <c r="W20" s="6"/>
      <c r="X20" s="7"/>
      <c r="Y20" s="6">
        <f>Planilha!$I$28*Cronograma!X21</f>
        <v>8030.28</v>
      </c>
      <c r="Z20" s="6"/>
      <c r="AA20" s="6"/>
      <c r="AB20" s="6"/>
      <c r="AC20" s="7"/>
      <c r="AD20" s="6">
        <f>Planilha!$I$28*Cronograma!AC21</f>
        <v>8030.28</v>
      </c>
      <c r="AE20" s="6"/>
      <c r="AF20" s="6"/>
      <c r="AG20" s="6"/>
      <c r="AH20" s="7"/>
      <c r="AI20" s="6">
        <f>Planilha!$I$28*Cronograma!AH21</f>
        <v>8030.28</v>
      </c>
      <c r="AJ20" s="6"/>
      <c r="AK20" s="6"/>
      <c r="AL20" s="6"/>
      <c r="AM20" s="7"/>
      <c r="AN20" s="6">
        <f>Planilha!$I$28*Cronograma!AM21</f>
        <v>8030.28</v>
      </c>
      <c r="AO20" s="6"/>
      <c r="AP20" s="6"/>
      <c r="AQ20" s="6"/>
      <c r="AR20" s="7"/>
      <c r="AS20" s="6">
        <f>Planilha!$I$28*Cronograma!AR21</f>
        <v>8030.28</v>
      </c>
      <c r="AT20" s="6"/>
      <c r="AU20" s="6"/>
      <c r="AV20" s="6"/>
      <c r="AW20" s="7"/>
      <c r="AX20" s="6">
        <f>Planilha!$I$28*Cronograma!AW21</f>
        <v>8030.28</v>
      </c>
      <c r="AY20" s="6"/>
      <c r="AZ20" s="6"/>
      <c r="BA20" s="6"/>
      <c r="BB20" s="7"/>
      <c r="BC20" s="6">
        <f>Planilha!$I$28*Cronograma!BB21</f>
        <v>8030.28</v>
      </c>
      <c r="BD20" s="6"/>
      <c r="BE20" s="6"/>
      <c r="BF20" s="6"/>
      <c r="BG20" s="7"/>
      <c r="BH20" s="6">
        <f>Planilha!$I$28*Cronograma!BG21-0.02</f>
        <v>6409.9</v>
      </c>
      <c r="BI20" s="6"/>
      <c r="BJ20" s="6"/>
      <c r="BK20" s="6"/>
      <c r="BL20" s="7"/>
      <c r="BM20" s="6">
        <f>Planilha!$I$28*Cronograma!BL21</f>
        <v>0</v>
      </c>
      <c r="BN20" s="6"/>
      <c r="BO20" s="6"/>
      <c r="BP20" s="6"/>
      <c r="BQ20" s="7"/>
      <c r="BR20" s="6">
        <f>Planilha!$I$28*Cronograma!BQ21</f>
        <v>0</v>
      </c>
      <c r="BS20" s="6"/>
      <c r="BT20" s="6"/>
      <c r="BU20" s="6"/>
      <c r="BV20" s="7"/>
      <c r="BW20" s="6">
        <f>Planilha!$I$28*Cronograma!BV21</f>
        <v>0</v>
      </c>
      <c r="BX20" s="6"/>
      <c r="BY20" s="6"/>
      <c r="BZ20" s="6"/>
      <c r="CA20" s="7"/>
      <c r="CB20" s="6">
        <f>Planilha!$I$28*Cronograma!CA21</f>
        <v>0</v>
      </c>
      <c r="CC20" s="6"/>
      <c r="CD20" s="6"/>
      <c r="CE20" s="6"/>
      <c r="CF20" s="7"/>
      <c r="CG20" s="6">
        <f>Planilha!$I$28*Cronograma!CF21</f>
        <v>0</v>
      </c>
      <c r="CH20" s="6"/>
      <c r="CI20" s="6"/>
      <c r="CJ20" s="6"/>
      <c r="CK20" s="7"/>
      <c r="CL20" s="6">
        <f>Planilha!$I$28*Cronograma!CK21</f>
        <v>0</v>
      </c>
      <c r="CM20" s="6"/>
      <c r="CN20" s="6"/>
      <c r="CO20" s="6"/>
      <c r="CP20" s="7"/>
      <c r="CQ20" s="6">
        <f>Planilha!$I$28*Cronograma!CP21</f>
        <v>0</v>
      </c>
      <c r="CR20" s="6"/>
      <c r="CS20" s="6"/>
      <c r="CT20" s="6"/>
      <c r="CU20" s="7"/>
      <c r="CV20" s="6">
        <f>Planilha!$I$28*Cronograma!CU21</f>
        <v>0</v>
      </c>
      <c r="CW20" s="6"/>
      <c r="CX20" s="6"/>
      <c r="CY20" s="6"/>
      <c r="CZ20" s="7"/>
      <c r="DA20" s="6">
        <f>Planilha!$I$28*Cronograma!CZ21</f>
        <v>0</v>
      </c>
      <c r="DB20" s="6"/>
      <c r="DC20" s="6"/>
      <c r="DD20" s="6"/>
      <c r="DE20" s="7"/>
      <c r="DF20" s="6">
        <f>Planilha!$I$28*Cronograma!DE21</f>
        <v>0</v>
      </c>
      <c r="DG20" s="6"/>
      <c r="DH20" s="6"/>
      <c r="DI20" s="6"/>
      <c r="DJ20" s="7"/>
      <c r="DK20" s="6">
        <f>Planilha!$I$28*Cronograma!DJ21</f>
        <v>0</v>
      </c>
      <c r="DL20" s="6"/>
      <c r="DM20" s="6"/>
      <c r="DN20" s="6"/>
      <c r="DO20" s="7"/>
      <c r="DP20" s="6">
        <f>Planilha!$I$28*Cronograma!DO21</f>
        <v>0</v>
      </c>
      <c r="DQ20" s="6"/>
      <c r="DR20" s="6"/>
      <c r="DS20" s="6"/>
      <c r="DT20" s="7"/>
      <c r="DU20" s="6">
        <f>Planilha!$I$28*Cronograma!DT21</f>
        <v>0</v>
      </c>
      <c r="DV20" s="6"/>
      <c r="DW20" s="6"/>
      <c r="DX20" s="6"/>
      <c r="DY20" s="7"/>
      <c r="DZ20" s="6">
        <f>Planilha!$I$28*Cronograma!DY21</f>
        <v>0</v>
      </c>
      <c r="EA20" s="6"/>
      <c r="EB20" s="6"/>
      <c r="EC20" s="6"/>
      <c r="ED20" s="7"/>
      <c r="EE20" s="6">
        <f>Planilha!$I$28*Cronograma!ED21</f>
        <v>0</v>
      </c>
      <c r="EF20" s="6"/>
      <c r="EG20" s="6"/>
      <c r="EH20" s="6"/>
      <c r="EI20" s="7"/>
      <c r="EJ20" s="6">
        <f>Planilha!$I$28*Cronograma!EI21</f>
        <v>0</v>
      </c>
      <c r="EK20" s="6"/>
      <c r="EL20" s="6"/>
      <c r="EM20" s="6"/>
      <c r="EN20" s="7"/>
      <c r="EO20" s="6">
        <f>Planilha!$I$28*Cronograma!EN21</f>
        <v>0</v>
      </c>
      <c r="EP20" s="6"/>
      <c r="EQ20" s="6"/>
      <c r="ER20" s="6"/>
      <c r="ES20" s="7"/>
      <c r="ET20" s="6">
        <f>Planilha!$I$28*Cronograma!ES21</f>
        <v>0</v>
      </c>
      <c r="EU20" s="6"/>
      <c r="EV20" s="6"/>
      <c r="EW20" s="6"/>
      <c r="EX20" s="7"/>
      <c r="EY20" s="6">
        <f>Planilha!$I$28*Cronograma!EX21</f>
        <v>0</v>
      </c>
      <c r="EZ20" s="6"/>
      <c r="FA20" s="6"/>
      <c r="FB20" s="6"/>
      <c r="FC20" s="7"/>
      <c r="FD20" s="6">
        <f>Planilha!$I$28*Cronograma!FC21</f>
        <v>0</v>
      </c>
      <c r="FE20" s="6"/>
      <c r="FF20" s="6"/>
      <c r="FG20" s="6"/>
      <c r="FH20" s="7"/>
      <c r="FI20" s="6">
        <f>Planilha!$I$28*Cronograma!FH21</f>
        <v>0</v>
      </c>
      <c r="FJ20" s="6"/>
      <c r="FK20" s="6"/>
      <c r="FL20" s="6"/>
      <c r="FM20" s="7"/>
      <c r="FN20" s="6">
        <f>Planilha!$I$28*Cronograma!FM21</f>
        <v>0</v>
      </c>
      <c r="FO20" s="6"/>
      <c r="FP20" s="6"/>
      <c r="FQ20" s="6"/>
      <c r="FR20" s="7"/>
      <c r="FS20" s="6">
        <f>Planilha!$I$28*Cronograma!FR21</f>
        <v>0</v>
      </c>
      <c r="FT20" s="6"/>
      <c r="FU20" s="6"/>
      <c r="FV20" s="6"/>
      <c r="FW20" s="7"/>
      <c r="FX20" s="6">
        <f>Planilha!$I$28*Cronograma!FW21</f>
        <v>0</v>
      </c>
      <c r="FY20" s="6"/>
      <c r="FZ20" s="6"/>
      <c r="GA20" s="6"/>
      <c r="GB20" s="7"/>
      <c r="GC20" s="6">
        <f>Planilha!$I$28*Cronograma!GB21</f>
        <v>0</v>
      </c>
      <c r="GD20" s="6"/>
      <c r="GE20" s="6"/>
      <c r="GF20" s="6"/>
      <c r="GG20" s="7"/>
      <c r="GH20" s="6">
        <f>Planilha!$I$28*Cronograma!GG21</f>
        <v>0</v>
      </c>
      <c r="GI20" s="6"/>
      <c r="GJ20" s="6"/>
      <c r="GK20" s="6"/>
      <c r="GL20" s="7"/>
      <c r="GM20" s="6">
        <f>Planilha!$I$28*Cronograma!GL21</f>
        <v>0</v>
      </c>
      <c r="GN20" s="6"/>
      <c r="GO20" s="6"/>
      <c r="GP20" s="6"/>
      <c r="GQ20" s="7"/>
      <c r="GR20" s="6">
        <f>Planilha!$I$28*Cronograma!GQ21</f>
        <v>0</v>
      </c>
      <c r="GS20" s="6"/>
      <c r="GT20" s="6"/>
      <c r="GU20" s="6"/>
      <c r="GV20" s="7"/>
      <c r="GW20" s="6">
        <f>Planilha!$I$28*Cronograma!GV21</f>
        <v>0</v>
      </c>
      <c r="GX20" s="6"/>
      <c r="GY20" s="6"/>
      <c r="GZ20" s="6"/>
      <c r="HA20" s="7"/>
      <c r="HB20" s="6">
        <f>Planilha!$I$28*Cronograma!HA21</f>
        <v>0</v>
      </c>
      <c r="HC20" s="6"/>
      <c r="HD20" s="6"/>
      <c r="HE20" s="6"/>
      <c r="HF20" s="7"/>
      <c r="HG20" s="6">
        <f>Planilha!$I$28*Cronograma!HF21</f>
        <v>0</v>
      </c>
      <c r="HH20" s="6"/>
      <c r="HI20" s="6"/>
      <c r="HJ20" s="6"/>
      <c r="HK20" s="7"/>
      <c r="HL20" s="6">
        <f>Planilha!$I$28*Cronograma!HK21</f>
        <v>0</v>
      </c>
      <c r="HM20" s="6"/>
      <c r="HN20" s="6"/>
      <c r="HO20" s="6"/>
      <c r="HP20" s="179">
        <f>SUM(D20:HO20)</f>
        <v>238287.16</v>
      </c>
      <c r="HR20" s="612"/>
    </row>
    <row r="21" spans="1:226" ht="9" x14ac:dyDescent="0.15">
      <c r="A21" s="180"/>
      <c r="B21" s="181"/>
      <c r="C21" s="158"/>
      <c r="D21" s="146">
        <v>0.6371</v>
      </c>
      <c r="E21" s="147"/>
      <c r="F21" s="147"/>
      <c r="G21" s="147"/>
      <c r="H21" s="147"/>
      <c r="I21" s="146">
        <v>3.27E-2</v>
      </c>
      <c r="J21" s="147"/>
      <c r="K21" s="147"/>
      <c r="L21" s="147"/>
      <c r="M21" s="147"/>
      <c r="N21" s="146">
        <v>3.3700000000000001E-2</v>
      </c>
      <c r="O21" s="147"/>
      <c r="P21" s="147"/>
      <c r="Q21" s="147"/>
      <c r="R21" s="147"/>
      <c r="S21" s="146">
        <v>3.3700000000000001E-2</v>
      </c>
      <c r="T21" s="147"/>
      <c r="U21" s="147"/>
      <c r="V21" s="147"/>
      <c r="W21" s="147"/>
      <c r="X21" s="146">
        <v>3.3700000000000001E-2</v>
      </c>
      <c r="Y21" s="147"/>
      <c r="Z21" s="147"/>
      <c r="AA21" s="147"/>
      <c r="AB21" s="147"/>
      <c r="AC21" s="146">
        <v>3.3700000000000001E-2</v>
      </c>
      <c r="AD21" s="147"/>
      <c r="AE21" s="147"/>
      <c r="AF21" s="147"/>
      <c r="AG21" s="147"/>
      <c r="AH21" s="146">
        <v>3.3700000000000001E-2</v>
      </c>
      <c r="AI21" s="147"/>
      <c r="AJ21" s="147"/>
      <c r="AK21" s="147"/>
      <c r="AL21" s="147"/>
      <c r="AM21" s="146">
        <v>3.3700000000000001E-2</v>
      </c>
      <c r="AN21" s="147"/>
      <c r="AO21" s="147"/>
      <c r="AP21" s="147"/>
      <c r="AQ21" s="147"/>
      <c r="AR21" s="146">
        <v>3.3700000000000001E-2</v>
      </c>
      <c r="AS21" s="147"/>
      <c r="AT21" s="147"/>
      <c r="AU21" s="147"/>
      <c r="AV21" s="147"/>
      <c r="AW21" s="146">
        <v>3.3700000000000001E-2</v>
      </c>
      <c r="AX21" s="147"/>
      <c r="AY21" s="147"/>
      <c r="AZ21" s="147"/>
      <c r="BA21" s="147"/>
      <c r="BB21" s="146">
        <v>3.3700000000000001E-2</v>
      </c>
      <c r="BC21" s="147"/>
      <c r="BD21" s="147"/>
      <c r="BE21" s="147"/>
      <c r="BF21" s="147"/>
      <c r="BG21" s="146">
        <v>2.69E-2</v>
      </c>
      <c r="BH21" s="147"/>
      <c r="BI21" s="147"/>
      <c r="BJ21" s="147"/>
      <c r="BK21" s="147"/>
      <c r="BL21" s="146"/>
      <c r="BM21" s="147"/>
      <c r="BN21" s="147"/>
      <c r="BO21" s="147"/>
      <c r="BP21" s="147"/>
      <c r="BQ21" s="146"/>
      <c r="BR21" s="147"/>
      <c r="BS21" s="147"/>
      <c r="BT21" s="147"/>
      <c r="BU21" s="147"/>
      <c r="BV21" s="146"/>
      <c r="BW21" s="147"/>
      <c r="BX21" s="147"/>
      <c r="BY21" s="147"/>
      <c r="BZ21" s="147"/>
      <c r="CA21" s="146"/>
      <c r="CB21" s="147"/>
      <c r="CC21" s="147"/>
      <c r="CD21" s="147"/>
      <c r="CE21" s="147"/>
      <c r="CF21" s="146"/>
      <c r="CG21" s="147"/>
      <c r="CH21" s="147"/>
      <c r="CI21" s="147"/>
      <c r="CJ21" s="147"/>
      <c r="CK21" s="146"/>
      <c r="CL21" s="147"/>
      <c r="CM21" s="147"/>
      <c r="CN21" s="147"/>
      <c r="CO21" s="147"/>
      <c r="CP21" s="146"/>
      <c r="CQ21" s="147"/>
      <c r="CR21" s="147"/>
      <c r="CS21" s="147"/>
      <c r="CT21" s="147"/>
      <c r="CU21" s="146"/>
      <c r="CV21" s="147"/>
      <c r="CW21" s="147"/>
      <c r="CX21" s="147"/>
      <c r="CY21" s="147"/>
      <c r="CZ21" s="146"/>
      <c r="DA21" s="147"/>
      <c r="DB21" s="147"/>
      <c r="DC21" s="147"/>
      <c r="DD21" s="147"/>
      <c r="DE21" s="146"/>
      <c r="DF21" s="147"/>
      <c r="DG21" s="147"/>
      <c r="DH21" s="147"/>
      <c r="DI21" s="147"/>
      <c r="DJ21" s="146"/>
      <c r="DK21" s="147"/>
      <c r="DL21" s="147"/>
      <c r="DM21" s="147"/>
      <c r="DN21" s="147"/>
      <c r="DO21" s="146"/>
      <c r="DP21" s="147"/>
      <c r="DQ21" s="147"/>
      <c r="DR21" s="147"/>
      <c r="DS21" s="147"/>
      <c r="DT21" s="146"/>
      <c r="DU21" s="147"/>
      <c r="DV21" s="147"/>
      <c r="DW21" s="147"/>
      <c r="DX21" s="147"/>
      <c r="DY21" s="146"/>
      <c r="DZ21" s="147"/>
      <c r="EA21" s="147"/>
      <c r="EB21" s="147"/>
      <c r="EC21" s="147"/>
      <c r="ED21" s="146"/>
      <c r="EE21" s="147"/>
      <c r="EF21" s="147"/>
      <c r="EG21" s="147"/>
      <c r="EH21" s="147"/>
      <c r="EI21" s="146"/>
      <c r="EJ21" s="147"/>
      <c r="EK21" s="147"/>
      <c r="EL21" s="147"/>
      <c r="EM21" s="147"/>
      <c r="EN21" s="146"/>
      <c r="EO21" s="147"/>
      <c r="EP21" s="147"/>
      <c r="EQ21" s="147"/>
      <c r="ER21" s="147"/>
      <c r="ES21" s="146"/>
      <c r="ET21" s="147"/>
      <c r="EU21" s="147"/>
      <c r="EV21" s="147"/>
      <c r="EW21" s="147"/>
      <c r="EX21" s="146"/>
      <c r="EY21" s="147"/>
      <c r="EZ21" s="147"/>
      <c r="FA21" s="147"/>
      <c r="FB21" s="147"/>
      <c r="FC21" s="146"/>
      <c r="FD21" s="147"/>
      <c r="FE21" s="147"/>
      <c r="FF21" s="147"/>
      <c r="FG21" s="147"/>
      <c r="FH21" s="146"/>
      <c r="FI21" s="147"/>
      <c r="FJ21" s="147"/>
      <c r="FK21" s="147"/>
      <c r="FL21" s="147"/>
      <c r="FM21" s="146"/>
      <c r="FN21" s="147"/>
      <c r="FO21" s="147"/>
      <c r="FP21" s="147"/>
      <c r="FQ21" s="147"/>
      <c r="FR21" s="146"/>
      <c r="FS21" s="147"/>
      <c r="FT21" s="147"/>
      <c r="FU21" s="147"/>
      <c r="FV21" s="147"/>
      <c r="FW21" s="146"/>
      <c r="FX21" s="147"/>
      <c r="FY21" s="147"/>
      <c r="FZ21" s="147"/>
      <c r="GA21" s="147"/>
      <c r="GB21" s="146"/>
      <c r="GC21" s="147"/>
      <c r="GD21" s="147"/>
      <c r="GE21" s="147"/>
      <c r="GF21" s="147"/>
      <c r="GG21" s="146"/>
      <c r="GH21" s="147"/>
      <c r="GI21" s="147"/>
      <c r="GJ21" s="147"/>
      <c r="GK21" s="147"/>
      <c r="GL21" s="146"/>
      <c r="GM21" s="147"/>
      <c r="GN21" s="147"/>
      <c r="GO21" s="147"/>
      <c r="GP21" s="147"/>
      <c r="GQ21" s="146"/>
      <c r="GR21" s="147"/>
      <c r="GS21" s="147"/>
      <c r="GT21" s="147"/>
      <c r="GU21" s="147"/>
      <c r="GV21" s="146"/>
      <c r="GW21" s="147"/>
      <c r="GX21" s="147"/>
      <c r="GY21" s="147"/>
      <c r="GZ21" s="147"/>
      <c r="HA21" s="146"/>
      <c r="HB21" s="147"/>
      <c r="HC21" s="147"/>
      <c r="HD21" s="147"/>
      <c r="HE21" s="147"/>
      <c r="HF21" s="146"/>
      <c r="HG21" s="147"/>
      <c r="HH21" s="147"/>
      <c r="HI21" s="147"/>
      <c r="HJ21" s="147"/>
      <c r="HK21" s="146"/>
      <c r="HL21" s="147"/>
      <c r="HM21" s="147"/>
      <c r="HN21" s="147"/>
      <c r="HO21" s="147"/>
      <c r="HP21" s="21" t="str">
        <f>IF(Planilha!I28&lt;&gt;HP20,"VERIFIQUE","")</f>
        <v/>
      </c>
      <c r="HR21" s="612"/>
    </row>
    <row r="22" spans="1:226" ht="9" x14ac:dyDescent="0.15">
      <c r="A22" s="175" t="str">
        <f>Planilha!C30</f>
        <v>02</v>
      </c>
      <c r="B22" s="156"/>
      <c r="C22" s="182"/>
      <c r="D22" s="596"/>
      <c r="E22" s="597"/>
      <c r="F22" s="597"/>
      <c r="G22" s="597"/>
      <c r="H22" s="597"/>
      <c r="I22" s="596"/>
      <c r="J22" s="597"/>
      <c r="K22" s="598"/>
      <c r="L22" s="598"/>
      <c r="M22" s="598"/>
      <c r="N22" s="596"/>
      <c r="O22" s="597"/>
      <c r="P22" s="599"/>
      <c r="Q22" s="599"/>
      <c r="R22" s="599"/>
      <c r="S22" s="596"/>
      <c r="T22" s="597"/>
      <c r="U22" s="599"/>
      <c r="V22" s="599"/>
      <c r="W22" s="599"/>
      <c r="X22" s="596"/>
      <c r="Y22" s="597"/>
      <c r="Z22" s="599"/>
      <c r="AA22" s="599"/>
      <c r="AB22" s="599"/>
      <c r="AC22" s="596"/>
      <c r="AD22" s="597"/>
      <c r="AE22" s="599"/>
      <c r="AF22" s="599"/>
      <c r="AG22" s="599"/>
      <c r="AH22" s="596"/>
      <c r="AI22" s="597"/>
      <c r="AJ22" s="599"/>
      <c r="AK22" s="599"/>
      <c r="AL22" s="599"/>
      <c r="AM22" s="596"/>
      <c r="AN22" s="597"/>
      <c r="AO22" s="599"/>
      <c r="AP22" s="599"/>
      <c r="AQ22" s="599"/>
      <c r="AR22" s="596"/>
      <c r="AS22" s="597"/>
      <c r="AT22" s="599"/>
      <c r="AU22" s="599"/>
      <c r="AV22" s="599"/>
      <c r="AW22" s="596"/>
      <c r="AX22" s="597"/>
      <c r="AY22" s="599"/>
      <c r="AZ22" s="599"/>
      <c r="BA22" s="599"/>
      <c r="BB22" s="596"/>
      <c r="BC22" s="597"/>
      <c r="BD22" s="599"/>
      <c r="BE22" s="599"/>
      <c r="BF22" s="599"/>
      <c r="BG22" s="596"/>
      <c r="BH22" s="597"/>
      <c r="BI22" s="599"/>
      <c r="BJ22" s="599"/>
      <c r="BK22" s="599"/>
      <c r="BL22" s="16"/>
      <c r="BM22" s="17"/>
      <c r="BN22" s="19"/>
      <c r="BO22" s="19"/>
      <c r="BP22" s="19"/>
      <c r="BQ22" s="16"/>
      <c r="BR22" s="17"/>
      <c r="BS22" s="19"/>
      <c r="BT22" s="19"/>
      <c r="BU22" s="19"/>
      <c r="BV22" s="16"/>
      <c r="BW22" s="17"/>
      <c r="BX22" s="19"/>
      <c r="BY22" s="19"/>
      <c r="BZ22" s="19"/>
      <c r="CA22" s="16"/>
      <c r="CB22" s="17"/>
      <c r="CC22" s="19"/>
      <c r="CD22" s="19"/>
      <c r="CE22" s="19"/>
      <c r="CF22" s="16"/>
      <c r="CG22" s="17"/>
      <c r="CH22" s="19"/>
      <c r="CI22" s="19"/>
      <c r="CJ22" s="19"/>
      <c r="CK22" s="16"/>
      <c r="CL22" s="17"/>
      <c r="CM22" s="19"/>
      <c r="CN22" s="19"/>
      <c r="CO22" s="19"/>
      <c r="CP22" s="16"/>
      <c r="CQ22" s="17"/>
      <c r="CR22" s="19"/>
      <c r="CS22" s="19"/>
      <c r="CT22" s="19"/>
      <c r="CU22" s="16"/>
      <c r="CV22" s="17"/>
      <c r="CW22" s="19"/>
      <c r="CX22" s="19"/>
      <c r="CY22" s="19"/>
      <c r="CZ22" s="16"/>
      <c r="DA22" s="17"/>
      <c r="DB22" s="19"/>
      <c r="DC22" s="19"/>
      <c r="DD22" s="19"/>
      <c r="DE22" s="16"/>
      <c r="DF22" s="17"/>
      <c r="DG22" s="19"/>
      <c r="DH22" s="19"/>
      <c r="DI22" s="19"/>
      <c r="DJ22" s="16"/>
      <c r="DK22" s="17"/>
      <c r="DL22" s="19"/>
      <c r="DM22" s="19"/>
      <c r="DN22" s="19"/>
      <c r="DO22" s="16"/>
      <c r="DP22" s="17"/>
      <c r="DQ22" s="19"/>
      <c r="DR22" s="19"/>
      <c r="DS22" s="19"/>
      <c r="DT22" s="16"/>
      <c r="DU22" s="17"/>
      <c r="DV22" s="17"/>
      <c r="DW22" s="17"/>
      <c r="DX22" s="17"/>
      <c r="DY22" s="16"/>
      <c r="DZ22" s="17"/>
      <c r="EA22" s="18"/>
      <c r="EB22" s="18"/>
      <c r="EC22" s="18"/>
      <c r="ED22" s="16"/>
      <c r="EE22" s="17"/>
      <c r="EF22" s="19"/>
      <c r="EG22" s="19"/>
      <c r="EH22" s="19"/>
      <c r="EI22" s="16"/>
      <c r="EJ22" s="17"/>
      <c r="EK22" s="19"/>
      <c r="EL22" s="19"/>
      <c r="EM22" s="19"/>
      <c r="EN22" s="16"/>
      <c r="EO22" s="17"/>
      <c r="EP22" s="19"/>
      <c r="EQ22" s="19"/>
      <c r="ER22" s="19"/>
      <c r="ES22" s="16"/>
      <c r="ET22" s="17"/>
      <c r="EU22" s="19"/>
      <c r="EV22" s="19"/>
      <c r="EW22" s="19"/>
      <c r="EX22" s="16"/>
      <c r="EY22" s="17"/>
      <c r="EZ22" s="19"/>
      <c r="FA22" s="19"/>
      <c r="FB22" s="19"/>
      <c r="FC22" s="16"/>
      <c r="FD22" s="17"/>
      <c r="FE22" s="19"/>
      <c r="FF22" s="19"/>
      <c r="FG22" s="19"/>
      <c r="FH22" s="16"/>
      <c r="FI22" s="17"/>
      <c r="FJ22" s="19"/>
      <c r="FK22" s="19"/>
      <c r="FL22" s="19"/>
      <c r="FM22" s="16"/>
      <c r="FN22" s="17"/>
      <c r="FO22" s="19"/>
      <c r="FP22" s="19"/>
      <c r="FQ22" s="19"/>
      <c r="FR22" s="16"/>
      <c r="FS22" s="17"/>
      <c r="FT22" s="19"/>
      <c r="FU22" s="19"/>
      <c r="FV22" s="19"/>
      <c r="FW22" s="16"/>
      <c r="FX22" s="17"/>
      <c r="FY22" s="19"/>
      <c r="FZ22" s="19"/>
      <c r="GA22" s="19"/>
      <c r="GB22" s="16"/>
      <c r="GC22" s="17"/>
      <c r="GD22" s="19"/>
      <c r="GE22" s="19"/>
      <c r="GF22" s="19"/>
      <c r="GG22" s="16"/>
      <c r="GH22" s="17"/>
      <c r="GI22" s="19"/>
      <c r="GJ22" s="19"/>
      <c r="GK22" s="19"/>
      <c r="GL22" s="16"/>
      <c r="GM22" s="17"/>
      <c r="GN22" s="19"/>
      <c r="GO22" s="19"/>
      <c r="GP22" s="19"/>
      <c r="GQ22" s="16"/>
      <c r="GR22" s="17"/>
      <c r="GS22" s="19"/>
      <c r="GT22" s="19"/>
      <c r="GU22" s="19"/>
      <c r="GV22" s="16"/>
      <c r="GW22" s="17"/>
      <c r="GX22" s="19"/>
      <c r="GY22" s="19"/>
      <c r="GZ22" s="19"/>
      <c r="HA22" s="16"/>
      <c r="HB22" s="17"/>
      <c r="HC22" s="19"/>
      <c r="HD22" s="19"/>
      <c r="HE22" s="19"/>
      <c r="HF22" s="16"/>
      <c r="HG22" s="17"/>
      <c r="HH22" s="19"/>
      <c r="HI22" s="19"/>
      <c r="HJ22" s="19"/>
      <c r="HK22" s="16"/>
      <c r="HL22" s="17"/>
      <c r="HM22" s="19"/>
      <c r="HN22" s="19"/>
      <c r="HO22" s="19"/>
      <c r="HP22" s="177"/>
      <c r="HR22" s="612"/>
    </row>
    <row r="23" spans="1:226" ht="9" x14ac:dyDescent="0.15">
      <c r="A23" s="175"/>
      <c r="B23" s="158" t="str">
        <f>LEFT(Planilha!D30,23)</f>
        <v>INSTALAÇÃO DE ACESSOS</v>
      </c>
      <c r="C23" s="178"/>
      <c r="D23" s="7"/>
      <c r="E23" s="6">
        <f>Planilha!$I$34*Cronograma!D24</f>
        <v>38805.83</v>
      </c>
      <c r="F23" s="6"/>
      <c r="G23" s="6"/>
      <c r="H23" s="6"/>
      <c r="I23" s="7"/>
      <c r="J23" s="6">
        <f>Planilha!$I$34*Cronograma!I24</f>
        <v>37529.019999999997</v>
      </c>
      <c r="K23" s="6"/>
      <c r="L23" s="6"/>
      <c r="M23" s="6"/>
      <c r="N23" s="7"/>
      <c r="O23" s="6">
        <f>Planilha!$I$34*Cronograma!N24</f>
        <v>38805.83</v>
      </c>
      <c r="P23" s="6"/>
      <c r="Q23" s="6"/>
      <c r="R23" s="6"/>
      <c r="S23" s="7"/>
      <c r="T23" s="6">
        <f>Planilha!$I$34*Cronograma!S24</f>
        <v>38805.83</v>
      </c>
      <c r="U23" s="6"/>
      <c r="V23" s="6"/>
      <c r="W23" s="6"/>
      <c r="X23" s="7"/>
      <c r="Y23" s="6">
        <f>Planilha!$I$34*Cronograma!X24</f>
        <v>37529.019999999997</v>
      </c>
      <c r="Z23" s="6"/>
      <c r="AA23" s="6"/>
      <c r="AB23" s="6"/>
      <c r="AC23" s="7"/>
      <c r="AD23" s="6">
        <f>Planilha!$I$34*Cronograma!AC24</f>
        <v>38805.83</v>
      </c>
      <c r="AE23" s="6"/>
      <c r="AF23" s="6"/>
      <c r="AG23" s="6"/>
      <c r="AH23" s="7"/>
      <c r="AI23" s="6">
        <f>Planilha!$I$34*Cronograma!AH24</f>
        <v>37529.019999999997</v>
      </c>
      <c r="AJ23" s="6"/>
      <c r="AK23" s="6"/>
      <c r="AL23" s="6"/>
      <c r="AM23" s="7"/>
      <c r="AN23" s="6">
        <f>Planilha!$I$34*Cronograma!AM24</f>
        <v>38805.83</v>
      </c>
      <c r="AO23" s="6"/>
      <c r="AP23" s="6"/>
      <c r="AQ23" s="6"/>
      <c r="AR23" s="7"/>
      <c r="AS23" s="6">
        <f>Planilha!$I$34*Cronograma!AR24</f>
        <v>38805.83</v>
      </c>
      <c r="AT23" s="6"/>
      <c r="AU23" s="6"/>
      <c r="AV23" s="6"/>
      <c r="AW23" s="7"/>
      <c r="AX23" s="6">
        <f>Planilha!$I$34*Cronograma!AW24</f>
        <v>34929.81</v>
      </c>
      <c r="AY23" s="6"/>
      <c r="AZ23" s="6"/>
      <c r="BA23" s="6"/>
      <c r="BB23" s="7"/>
      <c r="BC23" s="6">
        <f>Planilha!$I$34*Cronograma!BB24</f>
        <v>38805.83</v>
      </c>
      <c r="BD23" s="6"/>
      <c r="BE23" s="6"/>
      <c r="BF23" s="6"/>
      <c r="BG23" s="7"/>
      <c r="BH23" s="6">
        <f>Planilha!$I$34*Cronograma!BG24+0.01</f>
        <v>36845.03</v>
      </c>
      <c r="BI23" s="6"/>
      <c r="BJ23" s="6"/>
      <c r="BK23" s="6"/>
      <c r="BL23" s="7"/>
      <c r="BM23" s="6">
        <f>Planilha!$I$34*Cronograma!BL24</f>
        <v>0</v>
      </c>
      <c r="BN23" s="6"/>
      <c r="BO23" s="6"/>
      <c r="BP23" s="6"/>
      <c r="BQ23" s="7"/>
      <c r="BR23" s="6">
        <f>Planilha!$I$34*Cronograma!BQ24</f>
        <v>0</v>
      </c>
      <c r="BS23" s="6"/>
      <c r="BT23" s="6"/>
      <c r="BU23" s="6"/>
      <c r="BV23" s="7"/>
      <c r="BW23" s="6">
        <f>Planilha!$I$34*Cronograma!BV24</f>
        <v>0</v>
      </c>
      <c r="BX23" s="6"/>
      <c r="BY23" s="6"/>
      <c r="BZ23" s="6"/>
      <c r="CA23" s="7"/>
      <c r="CB23" s="6">
        <f>Planilha!$I$34*Cronograma!CA24</f>
        <v>0</v>
      </c>
      <c r="CC23" s="6"/>
      <c r="CD23" s="6"/>
      <c r="CE23" s="6"/>
      <c r="CF23" s="7"/>
      <c r="CG23" s="6">
        <f>Planilha!$I$34*Cronograma!CF24</f>
        <v>0</v>
      </c>
      <c r="CH23" s="6"/>
      <c r="CI23" s="6"/>
      <c r="CJ23" s="6"/>
      <c r="CK23" s="7"/>
      <c r="CL23" s="6">
        <f>Planilha!$I$34*Cronograma!CK24</f>
        <v>0</v>
      </c>
      <c r="CM23" s="6"/>
      <c r="CN23" s="6"/>
      <c r="CO23" s="6"/>
      <c r="CP23" s="7"/>
      <c r="CQ23" s="6">
        <f>Planilha!$I$34*Cronograma!CP24</f>
        <v>0</v>
      </c>
      <c r="CR23" s="6"/>
      <c r="CS23" s="6"/>
      <c r="CT23" s="6"/>
      <c r="CU23" s="7"/>
      <c r="CV23" s="6">
        <f>Planilha!$I$34*Cronograma!CU24</f>
        <v>0</v>
      </c>
      <c r="CW23" s="6"/>
      <c r="CX23" s="6"/>
      <c r="CY23" s="6"/>
      <c r="CZ23" s="7"/>
      <c r="DA23" s="6">
        <f>Planilha!$I$34*Cronograma!CZ24</f>
        <v>0</v>
      </c>
      <c r="DB23" s="6"/>
      <c r="DC23" s="6"/>
      <c r="DD23" s="6"/>
      <c r="DE23" s="7"/>
      <c r="DF23" s="6">
        <f>Planilha!$I$34*Cronograma!DE24</f>
        <v>0</v>
      </c>
      <c r="DG23" s="6"/>
      <c r="DH23" s="6"/>
      <c r="DI23" s="6"/>
      <c r="DJ23" s="7"/>
      <c r="DK23" s="6">
        <f>Planilha!$I$34*Cronograma!DJ24</f>
        <v>0</v>
      </c>
      <c r="DL23" s="6"/>
      <c r="DM23" s="6"/>
      <c r="DN23" s="6"/>
      <c r="DO23" s="7"/>
      <c r="DP23" s="6">
        <f>Planilha!$I$34*Cronograma!DO24</f>
        <v>0</v>
      </c>
      <c r="DQ23" s="6"/>
      <c r="DR23" s="6"/>
      <c r="DS23" s="6"/>
      <c r="DT23" s="7"/>
      <c r="DU23" s="6">
        <f>Planilha!$I$34*Cronograma!DT24</f>
        <v>0</v>
      </c>
      <c r="DV23" s="6"/>
      <c r="DW23" s="6"/>
      <c r="DX23" s="6"/>
      <c r="DY23" s="7"/>
      <c r="DZ23" s="6">
        <f>Planilha!$I$34*Cronograma!DY24</f>
        <v>0</v>
      </c>
      <c r="EA23" s="6"/>
      <c r="EB23" s="6"/>
      <c r="EC23" s="6"/>
      <c r="ED23" s="7"/>
      <c r="EE23" s="6">
        <f>Planilha!$I$34*Cronograma!ED24</f>
        <v>0</v>
      </c>
      <c r="EF23" s="6"/>
      <c r="EG23" s="6"/>
      <c r="EH23" s="6"/>
      <c r="EI23" s="7"/>
      <c r="EJ23" s="6">
        <f>Planilha!$I$34*Cronograma!EI24</f>
        <v>0</v>
      </c>
      <c r="EK23" s="6"/>
      <c r="EL23" s="6"/>
      <c r="EM23" s="6"/>
      <c r="EN23" s="7"/>
      <c r="EO23" s="6">
        <f>Planilha!$I$34*Cronograma!EN24</f>
        <v>0</v>
      </c>
      <c r="EP23" s="6"/>
      <c r="EQ23" s="6"/>
      <c r="ER23" s="6"/>
      <c r="ES23" s="7"/>
      <c r="ET23" s="6">
        <f>Planilha!$I$34*Cronograma!ES24</f>
        <v>0</v>
      </c>
      <c r="EU23" s="6"/>
      <c r="EV23" s="6"/>
      <c r="EW23" s="6"/>
      <c r="EX23" s="7"/>
      <c r="EY23" s="6">
        <f>Planilha!$I$34*Cronograma!EX24</f>
        <v>0</v>
      </c>
      <c r="EZ23" s="6"/>
      <c r="FA23" s="6"/>
      <c r="FB23" s="6"/>
      <c r="FC23" s="7"/>
      <c r="FD23" s="6">
        <f>Planilha!$I$34*Cronograma!FC24</f>
        <v>0</v>
      </c>
      <c r="FE23" s="6"/>
      <c r="FF23" s="6"/>
      <c r="FG23" s="6"/>
      <c r="FH23" s="7"/>
      <c r="FI23" s="6">
        <f>Planilha!$I$34*Cronograma!FH24</f>
        <v>0</v>
      </c>
      <c r="FJ23" s="6"/>
      <c r="FK23" s="6"/>
      <c r="FL23" s="6"/>
      <c r="FM23" s="7"/>
      <c r="FN23" s="6">
        <f>Planilha!$I$34*Cronograma!FM24</f>
        <v>0</v>
      </c>
      <c r="FO23" s="6"/>
      <c r="FP23" s="6"/>
      <c r="FQ23" s="6"/>
      <c r="FR23" s="7"/>
      <c r="FS23" s="6">
        <f>Planilha!$I$34*Cronograma!FR24</f>
        <v>0</v>
      </c>
      <c r="FT23" s="6"/>
      <c r="FU23" s="6"/>
      <c r="FV23" s="6"/>
      <c r="FW23" s="7"/>
      <c r="FX23" s="6">
        <f>Planilha!$I$34*Cronograma!FW24</f>
        <v>0</v>
      </c>
      <c r="FY23" s="6"/>
      <c r="FZ23" s="6"/>
      <c r="GA23" s="6"/>
      <c r="GB23" s="7"/>
      <c r="GC23" s="6">
        <f>Planilha!$I$34*Cronograma!GB24</f>
        <v>0</v>
      </c>
      <c r="GD23" s="6"/>
      <c r="GE23" s="6"/>
      <c r="GF23" s="6"/>
      <c r="GG23" s="7"/>
      <c r="GH23" s="6">
        <f>Planilha!$I$34*Cronograma!GG24</f>
        <v>0</v>
      </c>
      <c r="GI23" s="6"/>
      <c r="GJ23" s="6"/>
      <c r="GK23" s="6"/>
      <c r="GL23" s="7"/>
      <c r="GM23" s="6">
        <f>Planilha!$I$34*Cronograma!GL24</f>
        <v>0</v>
      </c>
      <c r="GN23" s="6"/>
      <c r="GO23" s="6"/>
      <c r="GP23" s="6"/>
      <c r="GQ23" s="7"/>
      <c r="GR23" s="6">
        <f>Planilha!$I$34*Cronograma!GQ24</f>
        <v>0</v>
      </c>
      <c r="GS23" s="6"/>
      <c r="GT23" s="6"/>
      <c r="GU23" s="6"/>
      <c r="GV23" s="7"/>
      <c r="GW23" s="6">
        <f>Planilha!$I$34*Cronograma!GV24</f>
        <v>0</v>
      </c>
      <c r="GX23" s="6"/>
      <c r="GY23" s="6"/>
      <c r="GZ23" s="6"/>
      <c r="HA23" s="7"/>
      <c r="HB23" s="6">
        <f>Planilha!$I$34*Cronograma!HA24</f>
        <v>0</v>
      </c>
      <c r="HC23" s="6"/>
      <c r="HD23" s="6"/>
      <c r="HE23" s="6"/>
      <c r="HF23" s="7"/>
      <c r="HG23" s="6">
        <f>Planilha!$I$34*Cronograma!HF24</f>
        <v>0</v>
      </c>
      <c r="HH23" s="6"/>
      <c r="HI23" s="6"/>
      <c r="HJ23" s="6"/>
      <c r="HK23" s="7"/>
      <c r="HL23" s="6">
        <f>Planilha!$I$34*Cronograma!HK24</f>
        <v>0</v>
      </c>
      <c r="HM23" s="6"/>
      <c r="HN23" s="6"/>
      <c r="HO23" s="6"/>
      <c r="HP23" s="179">
        <f>SUM(D23:HO23)</f>
        <v>456002.71</v>
      </c>
      <c r="HR23" s="612"/>
    </row>
    <row r="24" spans="1:226" ht="9" x14ac:dyDescent="0.15">
      <c r="A24" s="180"/>
      <c r="B24" s="282" t="str">
        <f>RIGHT(Planilha!D30,13)</f>
        <v>ÃO DE ACESSOS</v>
      </c>
      <c r="C24" s="186"/>
      <c r="D24" s="146">
        <v>8.5099999999999995E-2</v>
      </c>
      <c r="E24" s="147"/>
      <c r="F24" s="147"/>
      <c r="G24" s="147"/>
      <c r="H24" s="147"/>
      <c r="I24" s="146">
        <v>8.2299999999999998E-2</v>
      </c>
      <c r="J24" s="147"/>
      <c r="K24" s="147"/>
      <c r="L24" s="147"/>
      <c r="M24" s="147"/>
      <c r="N24" s="146">
        <v>8.5099999999999995E-2</v>
      </c>
      <c r="O24" s="147"/>
      <c r="P24" s="147"/>
      <c r="Q24" s="147"/>
      <c r="R24" s="147"/>
      <c r="S24" s="146">
        <v>8.5099999999999995E-2</v>
      </c>
      <c r="T24" s="147"/>
      <c r="U24" s="147"/>
      <c r="V24" s="147"/>
      <c r="W24" s="147"/>
      <c r="X24" s="146">
        <v>8.2299999999999998E-2</v>
      </c>
      <c r="Y24" s="147"/>
      <c r="Z24" s="147"/>
      <c r="AA24" s="147"/>
      <c r="AB24" s="147"/>
      <c r="AC24" s="146">
        <v>8.5099999999999995E-2</v>
      </c>
      <c r="AD24" s="147"/>
      <c r="AE24" s="147"/>
      <c r="AF24" s="147"/>
      <c r="AG24" s="147"/>
      <c r="AH24" s="146">
        <v>8.2299999999999998E-2</v>
      </c>
      <c r="AI24" s="147"/>
      <c r="AJ24" s="147"/>
      <c r="AK24" s="147"/>
      <c r="AL24" s="147"/>
      <c r="AM24" s="146">
        <v>8.5099999999999995E-2</v>
      </c>
      <c r="AN24" s="147"/>
      <c r="AO24" s="147"/>
      <c r="AP24" s="147"/>
      <c r="AQ24" s="147"/>
      <c r="AR24" s="146">
        <v>8.5099999999999995E-2</v>
      </c>
      <c r="AS24" s="147"/>
      <c r="AT24" s="147"/>
      <c r="AU24" s="147"/>
      <c r="AV24" s="147"/>
      <c r="AW24" s="146">
        <v>7.6600000000000001E-2</v>
      </c>
      <c r="AX24" s="147"/>
      <c r="AY24" s="147"/>
      <c r="AZ24" s="147"/>
      <c r="BA24" s="147"/>
      <c r="BB24" s="146">
        <v>8.5099999999999995E-2</v>
      </c>
      <c r="BC24" s="147"/>
      <c r="BD24" s="147"/>
      <c r="BE24" s="147"/>
      <c r="BF24" s="147"/>
      <c r="BG24" s="146">
        <v>8.0799999999999997E-2</v>
      </c>
      <c r="BH24" s="147"/>
      <c r="BI24" s="147"/>
      <c r="BJ24" s="147"/>
      <c r="BK24" s="147"/>
      <c r="BL24" s="146"/>
      <c r="BM24" s="147"/>
      <c r="BN24" s="147"/>
      <c r="BO24" s="147"/>
      <c r="BP24" s="147"/>
      <c r="BQ24" s="146"/>
      <c r="BR24" s="147"/>
      <c r="BS24" s="147"/>
      <c r="BT24" s="147"/>
      <c r="BU24" s="147"/>
      <c r="BV24" s="146"/>
      <c r="BW24" s="147"/>
      <c r="BX24" s="147"/>
      <c r="BY24" s="147"/>
      <c r="BZ24" s="147"/>
      <c r="CA24" s="146"/>
      <c r="CB24" s="147"/>
      <c r="CC24" s="147"/>
      <c r="CD24" s="147"/>
      <c r="CE24" s="147"/>
      <c r="CF24" s="146"/>
      <c r="CG24" s="147"/>
      <c r="CH24" s="147"/>
      <c r="CI24" s="147"/>
      <c r="CJ24" s="147"/>
      <c r="CK24" s="146"/>
      <c r="CL24" s="147"/>
      <c r="CM24" s="147"/>
      <c r="CN24" s="147"/>
      <c r="CO24" s="147"/>
      <c r="CP24" s="146"/>
      <c r="CQ24" s="147"/>
      <c r="CR24" s="147"/>
      <c r="CS24" s="147"/>
      <c r="CT24" s="147"/>
      <c r="CU24" s="146"/>
      <c r="CV24" s="147"/>
      <c r="CW24" s="147"/>
      <c r="CX24" s="147"/>
      <c r="CY24" s="147"/>
      <c r="CZ24" s="146"/>
      <c r="DA24" s="147"/>
      <c r="DB24" s="147"/>
      <c r="DC24" s="147"/>
      <c r="DD24" s="147"/>
      <c r="DE24" s="146"/>
      <c r="DF24" s="147"/>
      <c r="DG24" s="147"/>
      <c r="DH24" s="147"/>
      <c r="DI24" s="147"/>
      <c r="DJ24" s="146"/>
      <c r="DK24" s="147"/>
      <c r="DL24" s="147"/>
      <c r="DM24" s="147"/>
      <c r="DN24" s="147"/>
      <c r="DO24" s="146"/>
      <c r="DP24" s="147"/>
      <c r="DQ24" s="147"/>
      <c r="DR24" s="147"/>
      <c r="DS24" s="147"/>
      <c r="DT24" s="146"/>
      <c r="DU24" s="147"/>
      <c r="DV24" s="147"/>
      <c r="DW24" s="147"/>
      <c r="DX24" s="147"/>
      <c r="DY24" s="146"/>
      <c r="DZ24" s="147"/>
      <c r="EA24" s="147"/>
      <c r="EB24" s="147"/>
      <c r="EC24" s="147"/>
      <c r="ED24" s="146"/>
      <c r="EE24" s="147"/>
      <c r="EF24" s="147"/>
      <c r="EG24" s="147"/>
      <c r="EH24" s="147"/>
      <c r="EI24" s="146"/>
      <c r="EJ24" s="147"/>
      <c r="EK24" s="147"/>
      <c r="EL24" s="147"/>
      <c r="EM24" s="147"/>
      <c r="EN24" s="146"/>
      <c r="EO24" s="147"/>
      <c r="EP24" s="147"/>
      <c r="EQ24" s="147"/>
      <c r="ER24" s="147"/>
      <c r="ES24" s="146"/>
      <c r="ET24" s="147"/>
      <c r="EU24" s="147"/>
      <c r="EV24" s="147"/>
      <c r="EW24" s="147"/>
      <c r="EX24" s="146"/>
      <c r="EY24" s="147"/>
      <c r="EZ24" s="147"/>
      <c r="FA24" s="147"/>
      <c r="FB24" s="147"/>
      <c r="FC24" s="146"/>
      <c r="FD24" s="147"/>
      <c r="FE24" s="147"/>
      <c r="FF24" s="147"/>
      <c r="FG24" s="147"/>
      <c r="FH24" s="146"/>
      <c r="FI24" s="147"/>
      <c r="FJ24" s="147"/>
      <c r="FK24" s="147"/>
      <c r="FL24" s="147"/>
      <c r="FM24" s="146"/>
      <c r="FN24" s="147"/>
      <c r="FO24" s="147"/>
      <c r="FP24" s="147"/>
      <c r="FQ24" s="147"/>
      <c r="FR24" s="146"/>
      <c r="FS24" s="147"/>
      <c r="FT24" s="147"/>
      <c r="FU24" s="147"/>
      <c r="FV24" s="147"/>
      <c r="FW24" s="146"/>
      <c r="FX24" s="147"/>
      <c r="FY24" s="147"/>
      <c r="FZ24" s="147"/>
      <c r="GA24" s="147"/>
      <c r="GB24" s="146"/>
      <c r="GC24" s="147"/>
      <c r="GD24" s="147"/>
      <c r="GE24" s="147"/>
      <c r="GF24" s="147"/>
      <c r="GG24" s="146"/>
      <c r="GH24" s="147"/>
      <c r="GI24" s="147"/>
      <c r="GJ24" s="147"/>
      <c r="GK24" s="147"/>
      <c r="GL24" s="146"/>
      <c r="GM24" s="147"/>
      <c r="GN24" s="147"/>
      <c r="GO24" s="147"/>
      <c r="GP24" s="147"/>
      <c r="GQ24" s="146"/>
      <c r="GR24" s="147"/>
      <c r="GS24" s="147"/>
      <c r="GT24" s="147"/>
      <c r="GU24" s="147"/>
      <c r="GV24" s="146"/>
      <c r="GW24" s="147"/>
      <c r="GX24" s="147"/>
      <c r="GY24" s="147"/>
      <c r="GZ24" s="147"/>
      <c r="HA24" s="146"/>
      <c r="HB24" s="147"/>
      <c r="HC24" s="147"/>
      <c r="HD24" s="147"/>
      <c r="HE24" s="147"/>
      <c r="HF24" s="146"/>
      <c r="HG24" s="147"/>
      <c r="HH24" s="147"/>
      <c r="HI24" s="147"/>
      <c r="HJ24" s="147"/>
      <c r="HK24" s="146"/>
      <c r="HL24" s="147"/>
      <c r="HM24" s="147"/>
      <c r="HN24" s="147"/>
      <c r="HO24" s="147"/>
      <c r="HP24" s="21" t="str">
        <f>IF(Planilha!I34&lt;&gt;HP23,"VERIFIQUE","")</f>
        <v/>
      </c>
      <c r="HR24" s="612"/>
    </row>
    <row r="25" spans="1:226" ht="9" x14ac:dyDescent="0.15">
      <c r="A25" s="175" t="str">
        <f>Planilha!C36</f>
        <v>03</v>
      </c>
      <c r="B25" s="156"/>
      <c r="C25" s="182"/>
      <c r="D25" s="596"/>
      <c r="E25" s="597"/>
      <c r="F25" s="597"/>
      <c r="G25" s="597"/>
      <c r="H25" s="597"/>
      <c r="I25" s="596"/>
      <c r="J25" s="597"/>
      <c r="K25" s="598"/>
      <c r="L25" s="598"/>
      <c r="M25" s="598"/>
      <c r="N25" s="596"/>
      <c r="O25" s="597"/>
      <c r="P25" s="599"/>
      <c r="Q25" s="599"/>
      <c r="R25" s="599"/>
      <c r="S25" s="596"/>
      <c r="T25" s="597"/>
      <c r="U25" s="599"/>
      <c r="V25" s="599"/>
      <c r="W25" s="599"/>
      <c r="X25" s="596"/>
      <c r="Y25" s="597"/>
      <c r="Z25" s="599"/>
      <c r="AA25" s="599"/>
      <c r="AB25" s="599"/>
      <c r="AC25" s="596"/>
      <c r="AD25" s="597"/>
      <c r="AE25" s="599"/>
      <c r="AF25" s="599"/>
      <c r="AG25" s="599"/>
      <c r="AH25" s="596"/>
      <c r="AI25" s="597"/>
      <c r="AJ25" s="599"/>
      <c r="AK25" s="599"/>
      <c r="AL25" s="599"/>
      <c r="AM25" s="596"/>
      <c r="AN25" s="597"/>
      <c r="AO25" s="599"/>
      <c r="AP25" s="599"/>
      <c r="AQ25" s="599"/>
      <c r="AR25" s="596"/>
      <c r="AS25" s="597"/>
      <c r="AT25" s="599"/>
      <c r="AU25" s="599"/>
      <c r="AV25" s="599"/>
      <c r="AW25" s="596"/>
      <c r="AX25" s="597"/>
      <c r="AY25" s="599"/>
      <c r="AZ25" s="599"/>
      <c r="BA25" s="599"/>
      <c r="BB25" s="596"/>
      <c r="BC25" s="597"/>
      <c r="BD25" s="599"/>
      <c r="BE25" s="599"/>
      <c r="BF25" s="599"/>
      <c r="BG25" s="596"/>
      <c r="BH25" s="597"/>
      <c r="BI25" s="599"/>
      <c r="BJ25" s="599"/>
      <c r="BK25" s="599"/>
      <c r="BL25" s="16"/>
      <c r="BM25" s="17"/>
      <c r="BN25" s="19"/>
      <c r="BO25" s="19"/>
      <c r="BP25" s="19"/>
      <c r="BQ25" s="16"/>
      <c r="BR25" s="17"/>
      <c r="BS25" s="19"/>
      <c r="BT25" s="19"/>
      <c r="BU25" s="19"/>
      <c r="BV25" s="16"/>
      <c r="BW25" s="17"/>
      <c r="BX25" s="19"/>
      <c r="BY25" s="19"/>
      <c r="BZ25" s="19"/>
      <c r="CA25" s="16"/>
      <c r="CB25" s="17"/>
      <c r="CC25" s="19"/>
      <c r="CD25" s="19"/>
      <c r="CE25" s="19"/>
      <c r="CF25" s="16"/>
      <c r="CG25" s="17"/>
      <c r="CH25" s="19"/>
      <c r="CI25" s="19"/>
      <c r="CJ25" s="19"/>
      <c r="CK25" s="16"/>
      <c r="CL25" s="17"/>
      <c r="CM25" s="19"/>
      <c r="CN25" s="19"/>
      <c r="CO25" s="19"/>
      <c r="CP25" s="16"/>
      <c r="CQ25" s="17"/>
      <c r="CR25" s="19"/>
      <c r="CS25" s="19"/>
      <c r="CT25" s="19"/>
      <c r="CU25" s="16"/>
      <c r="CV25" s="17"/>
      <c r="CW25" s="19"/>
      <c r="CX25" s="19"/>
      <c r="CY25" s="19"/>
      <c r="CZ25" s="16"/>
      <c r="DA25" s="17"/>
      <c r="DB25" s="19"/>
      <c r="DC25" s="19"/>
      <c r="DD25" s="19"/>
      <c r="DE25" s="16"/>
      <c r="DF25" s="17"/>
      <c r="DG25" s="19"/>
      <c r="DH25" s="19"/>
      <c r="DI25" s="19"/>
      <c r="DJ25" s="16"/>
      <c r="DK25" s="17"/>
      <c r="DL25" s="19"/>
      <c r="DM25" s="19"/>
      <c r="DN25" s="19"/>
      <c r="DO25" s="16"/>
      <c r="DP25" s="17"/>
      <c r="DQ25" s="19"/>
      <c r="DR25" s="19"/>
      <c r="DS25" s="19"/>
      <c r="DT25" s="16"/>
      <c r="DU25" s="17"/>
      <c r="DV25" s="17"/>
      <c r="DW25" s="17"/>
      <c r="DX25" s="17"/>
      <c r="DY25" s="16"/>
      <c r="DZ25" s="17"/>
      <c r="EA25" s="18"/>
      <c r="EB25" s="18"/>
      <c r="EC25" s="18"/>
      <c r="ED25" s="16"/>
      <c r="EE25" s="17"/>
      <c r="EF25" s="19"/>
      <c r="EG25" s="19"/>
      <c r="EH25" s="19"/>
      <c r="EI25" s="16"/>
      <c r="EJ25" s="17"/>
      <c r="EK25" s="19"/>
      <c r="EL25" s="19"/>
      <c r="EM25" s="19"/>
      <c r="EN25" s="16"/>
      <c r="EO25" s="17"/>
      <c r="EP25" s="19"/>
      <c r="EQ25" s="19"/>
      <c r="ER25" s="19"/>
      <c r="ES25" s="16"/>
      <c r="ET25" s="17"/>
      <c r="EU25" s="19"/>
      <c r="EV25" s="19"/>
      <c r="EW25" s="19"/>
      <c r="EX25" s="16"/>
      <c r="EY25" s="17"/>
      <c r="EZ25" s="19"/>
      <c r="FA25" s="19"/>
      <c r="FB25" s="19"/>
      <c r="FC25" s="16"/>
      <c r="FD25" s="17"/>
      <c r="FE25" s="19"/>
      <c r="FF25" s="19"/>
      <c r="FG25" s="19"/>
      <c r="FH25" s="16"/>
      <c r="FI25" s="17"/>
      <c r="FJ25" s="19"/>
      <c r="FK25" s="19"/>
      <c r="FL25" s="19"/>
      <c r="FM25" s="16"/>
      <c r="FN25" s="17"/>
      <c r="FO25" s="19"/>
      <c r="FP25" s="19"/>
      <c r="FQ25" s="19"/>
      <c r="FR25" s="16"/>
      <c r="FS25" s="17"/>
      <c r="FT25" s="19"/>
      <c r="FU25" s="19"/>
      <c r="FV25" s="19"/>
      <c r="FW25" s="16"/>
      <c r="FX25" s="17"/>
      <c r="FY25" s="19"/>
      <c r="FZ25" s="19"/>
      <c r="GA25" s="19"/>
      <c r="GB25" s="16"/>
      <c r="GC25" s="17"/>
      <c r="GD25" s="19"/>
      <c r="GE25" s="19"/>
      <c r="GF25" s="19"/>
      <c r="GG25" s="16"/>
      <c r="GH25" s="17"/>
      <c r="GI25" s="19"/>
      <c r="GJ25" s="19"/>
      <c r="GK25" s="19"/>
      <c r="GL25" s="16"/>
      <c r="GM25" s="17"/>
      <c r="GN25" s="19"/>
      <c r="GO25" s="19"/>
      <c r="GP25" s="19"/>
      <c r="GQ25" s="16"/>
      <c r="GR25" s="17"/>
      <c r="GS25" s="19"/>
      <c r="GT25" s="19"/>
      <c r="GU25" s="19"/>
      <c r="GV25" s="16"/>
      <c r="GW25" s="17"/>
      <c r="GX25" s="19"/>
      <c r="GY25" s="19"/>
      <c r="GZ25" s="19"/>
      <c r="HA25" s="16"/>
      <c r="HB25" s="17"/>
      <c r="HC25" s="19"/>
      <c r="HD25" s="19"/>
      <c r="HE25" s="19"/>
      <c r="HF25" s="16"/>
      <c r="HG25" s="17"/>
      <c r="HH25" s="19"/>
      <c r="HI25" s="19"/>
      <c r="HJ25" s="19"/>
      <c r="HK25" s="16"/>
      <c r="HL25" s="17"/>
      <c r="HM25" s="19"/>
      <c r="HN25" s="19"/>
      <c r="HO25" s="19"/>
      <c r="HP25" s="177"/>
      <c r="HR25" s="612"/>
    </row>
    <row r="26" spans="1:226" ht="9" x14ac:dyDescent="0.15">
      <c r="A26" s="175"/>
      <c r="B26" s="158" t="str">
        <f>LEFT(Planilha!D36,23)</f>
        <v>ADMINISTRAÇÃO</v>
      </c>
      <c r="C26" s="178"/>
      <c r="D26" s="7"/>
      <c r="E26" s="6">
        <f>Planilha!$I$38*Cronograma!D27</f>
        <v>29649.73</v>
      </c>
      <c r="F26" s="6"/>
      <c r="G26" s="6"/>
      <c r="H26" s="6"/>
      <c r="I26" s="7"/>
      <c r="J26" s="6">
        <f>Planilha!$I$38*Cronograma!I27</f>
        <v>42067.18</v>
      </c>
      <c r="K26" s="6"/>
      <c r="L26" s="6"/>
      <c r="M26" s="6"/>
      <c r="N26" s="7"/>
      <c r="O26" s="6">
        <f>Planilha!$I$38*Cronograma!N27</f>
        <v>71031.350000000006</v>
      </c>
      <c r="P26" s="6"/>
      <c r="Q26" s="6"/>
      <c r="R26" s="6"/>
      <c r="S26" s="7"/>
      <c r="T26" s="6">
        <f>Planilha!$I$38*Cronograma!S27</f>
        <v>72165.72</v>
      </c>
      <c r="U26" s="6"/>
      <c r="V26" s="6"/>
      <c r="W26" s="6"/>
      <c r="X26" s="7"/>
      <c r="Y26" s="6">
        <f>Planilha!$I$38*Cronograma!X27</f>
        <v>102401.22</v>
      </c>
      <c r="Z26" s="6"/>
      <c r="AA26" s="6"/>
      <c r="AB26" s="6"/>
      <c r="AC26" s="7"/>
      <c r="AD26" s="6">
        <f>Planilha!$I$38*Cronograma!AC27</f>
        <v>92014.49</v>
      </c>
      <c r="AE26" s="6"/>
      <c r="AF26" s="6"/>
      <c r="AG26" s="6"/>
      <c r="AH26" s="7"/>
      <c r="AI26" s="6">
        <f>Planilha!$I$38*Cronograma!AH27</f>
        <v>44587.56</v>
      </c>
      <c r="AJ26" s="6"/>
      <c r="AK26" s="6"/>
      <c r="AL26" s="6"/>
      <c r="AM26" s="7"/>
      <c r="AN26" s="6">
        <f>Planilha!$I$38*Cronograma!AM27</f>
        <v>34635.75</v>
      </c>
      <c r="AO26" s="6"/>
      <c r="AP26" s="6"/>
      <c r="AQ26" s="6"/>
      <c r="AR26" s="7"/>
      <c r="AS26" s="6">
        <f>Planilha!$I$38*Cronograma!AR27</f>
        <v>88846.71</v>
      </c>
      <c r="AT26" s="6"/>
      <c r="AU26" s="6"/>
      <c r="AV26" s="6"/>
      <c r="AW26" s="7"/>
      <c r="AX26" s="6">
        <f>Planilha!$I$38*Cronograma!AW27</f>
        <v>80629.350000000006</v>
      </c>
      <c r="AY26" s="6"/>
      <c r="AZ26" s="6"/>
      <c r="BA26" s="6"/>
      <c r="BB26" s="7"/>
      <c r="BC26" s="6">
        <f>Planilha!$I$38*Cronograma!BB27</f>
        <v>32559.77</v>
      </c>
      <c r="BD26" s="6"/>
      <c r="BE26" s="6"/>
      <c r="BF26" s="6"/>
      <c r="BG26" s="7"/>
      <c r="BH26" s="6">
        <f>Planilha!$I$38*Cronograma!BG27-0.01</f>
        <v>23974.57</v>
      </c>
      <c r="BI26" s="6"/>
      <c r="BJ26" s="6"/>
      <c r="BK26" s="6"/>
      <c r="BL26" s="7"/>
      <c r="BM26" s="6">
        <f>Planilha!$I$38*Cronograma!BL27</f>
        <v>0</v>
      </c>
      <c r="BN26" s="6"/>
      <c r="BO26" s="6"/>
      <c r="BP26" s="6"/>
      <c r="BQ26" s="7"/>
      <c r="BR26" s="6">
        <f>Planilha!$I$38*Cronograma!BQ27</f>
        <v>0</v>
      </c>
      <c r="BS26" s="6"/>
      <c r="BT26" s="6"/>
      <c r="BU26" s="6"/>
      <c r="BV26" s="7"/>
      <c r="BW26" s="6">
        <f>Planilha!$I$38*Cronograma!BV27</f>
        <v>0</v>
      </c>
      <c r="BX26" s="6"/>
      <c r="BY26" s="6"/>
      <c r="BZ26" s="6"/>
      <c r="CA26" s="7"/>
      <c r="CB26" s="6">
        <f>Planilha!$I$38*Cronograma!CA27</f>
        <v>0</v>
      </c>
      <c r="CC26" s="6"/>
      <c r="CD26" s="6"/>
      <c r="CE26" s="6"/>
      <c r="CF26" s="7"/>
      <c r="CG26" s="6">
        <f>Planilha!$I$38*Cronograma!CF27</f>
        <v>0</v>
      </c>
      <c r="CH26" s="6"/>
      <c r="CI26" s="6"/>
      <c r="CJ26" s="6"/>
      <c r="CK26" s="7"/>
      <c r="CL26" s="6">
        <f>Planilha!$I$38*Cronograma!CK27</f>
        <v>0</v>
      </c>
      <c r="CM26" s="6"/>
      <c r="CN26" s="6"/>
      <c r="CO26" s="6"/>
      <c r="CP26" s="7"/>
      <c r="CQ26" s="6">
        <f>Planilha!$I$38*Cronograma!CP27</f>
        <v>0</v>
      </c>
      <c r="CR26" s="6"/>
      <c r="CS26" s="6"/>
      <c r="CT26" s="6"/>
      <c r="CU26" s="7"/>
      <c r="CV26" s="6">
        <f>Planilha!$I$38*Cronograma!CU27</f>
        <v>0</v>
      </c>
      <c r="CW26" s="6"/>
      <c r="CX26" s="6"/>
      <c r="CY26" s="6"/>
      <c r="CZ26" s="7"/>
      <c r="DA26" s="6">
        <f>Planilha!$I$38*Cronograma!CZ27</f>
        <v>0</v>
      </c>
      <c r="DB26" s="6"/>
      <c r="DC26" s="6"/>
      <c r="DD26" s="6"/>
      <c r="DE26" s="7"/>
      <c r="DF26" s="6">
        <f>Planilha!$I$38*Cronograma!DE27</f>
        <v>0</v>
      </c>
      <c r="DG26" s="6"/>
      <c r="DH26" s="6"/>
      <c r="DI26" s="6"/>
      <c r="DJ26" s="7"/>
      <c r="DK26" s="6">
        <f>Planilha!$I$38*Cronograma!DJ27</f>
        <v>0</v>
      </c>
      <c r="DL26" s="6"/>
      <c r="DM26" s="6"/>
      <c r="DN26" s="6"/>
      <c r="DO26" s="7"/>
      <c r="DP26" s="6">
        <f>Planilha!$I$38*Cronograma!DO27</f>
        <v>0</v>
      </c>
      <c r="DQ26" s="6"/>
      <c r="DR26" s="6"/>
      <c r="DS26" s="6"/>
      <c r="DT26" s="7"/>
      <c r="DU26" s="6">
        <f>Planilha!$I$38*Cronograma!DT27</f>
        <v>0</v>
      </c>
      <c r="DV26" s="6"/>
      <c r="DW26" s="6"/>
      <c r="DX26" s="6"/>
      <c r="DY26" s="7"/>
      <c r="DZ26" s="6">
        <f>Planilha!$I$38*Cronograma!DY27</f>
        <v>0</v>
      </c>
      <c r="EA26" s="6"/>
      <c r="EB26" s="6"/>
      <c r="EC26" s="6"/>
      <c r="ED26" s="7"/>
      <c r="EE26" s="6">
        <f>Planilha!$I$38*Cronograma!ED27</f>
        <v>0</v>
      </c>
      <c r="EF26" s="6"/>
      <c r="EG26" s="6"/>
      <c r="EH26" s="6"/>
      <c r="EI26" s="7"/>
      <c r="EJ26" s="6">
        <f>Planilha!$I$38*Cronograma!EI27</f>
        <v>0</v>
      </c>
      <c r="EK26" s="6"/>
      <c r="EL26" s="6"/>
      <c r="EM26" s="6"/>
      <c r="EN26" s="7"/>
      <c r="EO26" s="6">
        <f>Planilha!$I$38*Cronograma!EN27</f>
        <v>0</v>
      </c>
      <c r="EP26" s="6"/>
      <c r="EQ26" s="6"/>
      <c r="ER26" s="6"/>
      <c r="ES26" s="7"/>
      <c r="ET26" s="6">
        <f>Planilha!$I$38*Cronograma!ES27</f>
        <v>0</v>
      </c>
      <c r="EU26" s="6"/>
      <c r="EV26" s="6"/>
      <c r="EW26" s="6"/>
      <c r="EX26" s="7"/>
      <c r="EY26" s="6">
        <f>Planilha!$I$38*Cronograma!EX27</f>
        <v>0</v>
      </c>
      <c r="EZ26" s="6"/>
      <c r="FA26" s="6"/>
      <c r="FB26" s="6"/>
      <c r="FC26" s="7"/>
      <c r="FD26" s="6">
        <f>Planilha!$I$38*Cronograma!FC27</f>
        <v>0</v>
      </c>
      <c r="FE26" s="6"/>
      <c r="FF26" s="6"/>
      <c r="FG26" s="6"/>
      <c r="FH26" s="7"/>
      <c r="FI26" s="6">
        <f>Planilha!$I$38*Cronograma!FH27</f>
        <v>0</v>
      </c>
      <c r="FJ26" s="6"/>
      <c r="FK26" s="6"/>
      <c r="FL26" s="6"/>
      <c r="FM26" s="7"/>
      <c r="FN26" s="6">
        <f>Planilha!$I$38*Cronograma!FM27</f>
        <v>0</v>
      </c>
      <c r="FO26" s="6"/>
      <c r="FP26" s="6"/>
      <c r="FQ26" s="6"/>
      <c r="FR26" s="7"/>
      <c r="FS26" s="6">
        <f>Planilha!$I$38*Cronograma!FR27</f>
        <v>0</v>
      </c>
      <c r="FT26" s="6"/>
      <c r="FU26" s="6"/>
      <c r="FV26" s="6"/>
      <c r="FW26" s="7"/>
      <c r="FX26" s="6">
        <f>Planilha!$I$38*Cronograma!FW27</f>
        <v>0</v>
      </c>
      <c r="FY26" s="6"/>
      <c r="FZ26" s="6"/>
      <c r="GA26" s="6"/>
      <c r="GB26" s="7"/>
      <c r="GC26" s="6">
        <f>Planilha!$I$38*Cronograma!GB27</f>
        <v>0</v>
      </c>
      <c r="GD26" s="6"/>
      <c r="GE26" s="6"/>
      <c r="GF26" s="6"/>
      <c r="GG26" s="7"/>
      <c r="GH26" s="6">
        <f>Planilha!$I$38*Cronograma!GG27</f>
        <v>0</v>
      </c>
      <c r="GI26" s="6"/>
      <c r="GJ26" s="6"/>
      <c r="GK26" s="6"/>
      <c r="GL26" s="7"/>
      <c r="GM26" s="6">
        <f>Planilha!$I$38*Cronograma!GL27</f>
        <v>0</v>
      </c>
      <c r="GN26" s="6"/>
      <c r="GO26" s="6"/>
      <c r="GP26" s="6"/>
      <c r="GQ26" s="7"/>
      <c r="GR26" s="6">
        <f>Planilha!$I$38*Cronograma!GQ27</f>
        <v>0</v>
      </c>
      <c r="GS26" s="6"/>
      <c r="GT26" s="6"/>
      <c r="GU26" s="6"/>
      <c r="GV26" s="7"/>
      <c r="GW26" s="6">
        <f>Planilha!$I$38*Cronograma!GV27</f>
        <v>0</v>
      </c>
      <c r="GX26" s="6"/>
      <c r="GY26" s="6"/>
      <c r="GZ26" s="6"/>
      <c r="HA26" s="7"/>
      <c r="HB26" s="6">
        <f>Planilha!$I$38*Cronograma!HA27</f>
        <v>0</v>
      </c>
      <c r="HC26" s="6"/>
      <c r="HD26" s="6"/>
      <c r="HE26" s="6"/>
      <c r="HF26" s="7"/>
      <c r="HG26" s="6">
        <f>Planilha!$I$38*Cronograma!HF27</f>
        <v>0</v>
      </c>
      <c r="HH26" s="6"/>
      <c r="HI26" s="6"/>
      <c r="HJ26" s="6"/>
      <c r="HK26" s="7"/>
      <c r="HL26" s="6">
        <f>Planilha!$I$38*Cronograma!HK27</f>
        <v>0</v>
      </c>
      <c r="HM26" s="6"/>
      <c r="HN26" s="6"/>
      <c r="HO26" s="6"/>
      <c r="HP26" s="179">
        <f>SUM(D26:HO26)</f>
        <v>714563.4</v>
      </c>
      <c r="HR26" s="612"/>
    </row>
    <row r="27" spans="1:226" s="415" customFormat="1" ht="9" x14ac:dyDescent="0.15">
      <c r="A27" s="567"/>
      <c r="B27" s="568"/>
      <c r="C27" s="569"/>
      <c r="D27" s="574">
        <f>D84</f>
        <v>4.1493490000000001E-2</v>
      </c>
      <c r="E27" s="575"/>
      <c r="F27" s="575"/>
      <c r="G27" s="575"/>
      <c r="H27" s="575"/>
      <c r="I27" s="574">
        <f>I84</f>
        <v>5.8871159999999999E-2</v>
      </c>
      <c r="J27" s="575"/>
      <c r="K27" s="575"/>
      <c r="L27" s="575"/>
      <c r="M27" s="575"/>
      <c r="N27" s="574">
        <f>N84</f>
        <v>9.9405250000000001E-2</v>
      </c>
      <c r="O27" s="575"/>
      <c r="P27" s="575"/>
      <c r="Q27" s="575"/>
      <c r="R27" s="575"/>
      <c r="S27" s="574">
        <f>S84</f>
        <v>0.10099275000000001</v>
      </c>
      <c r="T27" s="575"/>
      <c r="U27" s="575"/>
      <c r="V27" s="575"/>
      <c r="W27" s="575"/>
      <c r="X27" s="574">
        <f>X84</f>
        <v>0.14330599999999999</v>
      </c>
      <c r="Y27" s="575"/>
      <c r="Z27" s="575"/>
      <c r="AA27" s="575"/>
      <c r="AB27" s="575"/>
      <c r="AC27" s="574">
        <f>AC84</f>
        <v>0.12877021999999999</v>
      </c>
      <c r="AD27" s="575"/>
      <c r="AE27" s="575"/>
      <c r="AF27" s="575"/>
      <c r="AG27" s="575"/>
      <c r="AH27" s="574">
        <f>AH84</f>
        <v>6.239832E-2</v>
      </c>
      <c r="AI27" s="575"/>
      <c r="AJ27" s="575"/>
      <c r="AK27" s="575"/>
      <c r="AL27" s="575"/>
      <c r="AM27" s="574">
        <f>AM84</f>
        <v>4.8471210000000001E-2</v>
      </c>
      <c r="AN27" s="575"/>
      <c r="AO27" s="575"/>
      <c r="AP27" s="575"/>
      <c r="AQ27" s="575"/>
      <c r="AR27" s="574">
        <f>AR84</f>
        <v>0.12433706</v>
      </c>
      <c r="AS27" s="575"/>
      <c r="AT27" s="575"/>
      <c r="AU27" s="575"/>
      <c r="AV27" s="575"/>
      <c r="AW27" s="574">
        <f>AW84</f>
        <v>0.11283723</v>
      </c>
      <c r="AX27" s="575"/>
      <c r="AY27" s="575"/>
      <c r="AZ27" s="575"/>
      <c r="BA27" s="575"/>
      <c r="BB27" s="574">
        <f>BB84</f>
        <v>4.5565960000000003E-2</v>
      </c>
      <c r="BC27" s="575"/>
      <c r="BD27" s="575"/>
      <c r="BE27" s="575"/>
      <c r="BF27" s="575"/>
      <c r="BG27" s="574">
        <f>BG84</f>
        <v>3.3551369999999997E-2</v>
      </c>
      <c r="BH27" s="575"/>
      <c r="BI27" s="575"/>
      <c r="BJ27" s="575"/>
      <c r="BK27" s="575"/>
      <c r="BL27" s="574">
        <f>BL84</f>
        <v>0</v>
      </c>
      <c r="BM27" s="575"/>
      <c r="BN27" s="575"/>
      <c r="BO27" s="575"/>
      <c r="BP27" s="575"/>
      <c r="BQ27" s="574">
        <f>BQ84</f>
        <v>0</v>
      </c>
      <c r="BR27" s="575"/>
      <c r="BS27" s="575"/>
      <c r="BT27" s="575"/>
      <c r="BU27" s="575"/>
      <c r="BV27" s="574">
        <f>BV84</f>
        <v>0</v>
      </c>
      <c r="BW27" s="575"/>
      <c r="BX27" s="575"/>
      <c r="BY27" s="575"/>
      <c r="BZ27" s="575"/>
      <c r="CA27" s="574">
        <f>CA84</f>
        <v>0</v>
      </c>
      <c r="CB27" s="575"/>
      <c r="CC27" s="575"/>
      <c r="CD27" s="575"/>
      <c r="CE27" s="575"/>
      <c r="CF27" s="574">
        <f>CF84</f>
        <v>0</v>
      </c>
      <c r="CG27" s="575"/>
      <c r="CH27" s="575"/>
      <c r="CI27" s="575"/>
      <c r="CJ27" s="575"/>
      <c r="CK27" s="574">
        <f>CK84</f>
        <v>0</v>
      </c>
      <c r="CL27" s="575"/>
      <c r="CM27" s="575"/>
      <c r="CN27" s="575"/>
      <c r="CO27" s="575"/>
      <c r="CP27" s="574">
        <f>CP84</f>
        <v>0</v>
      </c>
      <c r="CQ27" s="575"/>
      <c r="CR27" s="575"/>
      <c r="CS27" s="575"/>
      <c r="CT27" s="575"/>
      <c r="CU27" s="574">
        <f>CU84</f>
        <v>0</v>
      </c>
      <c r="CV27" s="575"/>
      <c r="CW27" s="575"/>
      <c r="CX27" s="575"/>
      <c r="CY27" s="575"/>
      <c r="CZ27" s="574">
        <f>CZ84</f>
        <v>0</v>
      </c>
      <c r="DA27" s="575"/>
      <c r="DB27" s="575"/>
      <c r="DC27" s="575"/>
      <c r="DD27" s="575"/>
      <c r="DE27" s="574">
        <f>DE84</f>
        <v>0</v>
      </c>
      <c r="DF27" s="575"/>
      <c r="DG27" s="575"/>
      <c r="DH27" s="575"/>
      <c r="DI27" s="575"/>
      <c r="DJ27" s="574">
        <f>DJ84</f>
        <v>0</v>
      </c>
      <c r="DK27" s="575"/>
      <c r="DL27" s="575"/>
      <c r="DM27" s="575"/>
      <c r="DN27" s="575"/>
      <c r="DO27" s="574">
        <f>DO84</f>
        <v>0</v>
      </c>
      <c r="DP27" s="575"/>
      <c r="DQ27" s="575"/>
      <c r="DR27" s="575"/>
      <c r="DS27" s="575"/>
      <c r="DT27" s="574">
        <f>DT84</f>
        <v>0</v>
      </c>
      <c r="DU27" s="575"/>
      <c r="DV27" s="575"/>
      <c r="DW27" s="575"/>
      <c r="DX27" s="575"/>
      <c r="DY27" s="574">
        <f>DY84</f>
        <v>0</v>
      </c>
      <c r="DZ27" s="575"/>
      <c r="EA27" s="575"/>
      <c r="EB27" s="575"/>
      <c r="EC27" s="575"/>
      <c r="ED27" s="574">
        <f>ED84</f>
        <v>0</v>
      </c>
      <c r="EE27" s="575"/>
      <c r="EF27" s="575"/>
      <c r="EG27" s="575"/>
      <c r="EH27" s="575"/>
      <c r="EI27" s="574">
        <f>EI84</f>
        <v>0</v>
      </c>
      <c r="EJ27" s="575"/>
      <c r="EK27" s="575"/>
      <c r="EL27" s="575"/>
      <c r="EM27" s="575"/>
      <c r="EN27" s="574">
        <f>EN84</f>
        <v>0</v>
      </c>
      <c r="EO27" s="575"/>
      <c r="EP27" s="575"/>
      <c r="EQ27" s="575"/>
      <c r="ER27" s="575"/>
      <c r="ES27" s="574">
        <f>ES84</f>
        <v>0</v>
      </c>
      <c r="ET27" s="575"/>
      <c r="EU27" s="575"/>
      <c r="EV27" s="575"/>
      <c r="EW27" s="575"/>
      <c r="EX27" s="574">
        <f>EX84</f>
        <v>0</v>
      </c>
      <c r="EY27" s="575"/>
      <c r="EZ27" s="575"/>
      <c r="FA27" s="575"/>
      <c r="FB27" s="575"/>
      <c r="FC27" s="574">
        <f>FC84</f>
        <v>0</v>
      </c>
      <c r="FD27" s="575"/>
      <c r="FE27" s="575"/>
      <c r="FF27" s="575"/>
      <c r="FG27" s="575"/>
      <c r="FH27" s="574">
        <f>FH84</f>
        <v>0</v>
      </c>
      <c r="FI27" s="575"/>
      <c r="FJ27" s="575"/>
      <c r="FK27" s="575"/>
      <c r="FL27" s="575"/>
      <c r="FM27" s="574">
        <f>FM84</f>
        <v>0</v>
      </c>
      <c r="FN27" s="575"/>
      <c r="FO27" s="575"/>
      <c r="FP27" s="575"/>
      <c r="FQ27" s="575"/>
      <c r="FR27" s="574">
        <f>FR84</f>
        <v>0</v>
      </c>
      <c r="FS27" s="575"/>
      <c r="FT27" s="575"/>
      <c r="FU27" s="575"/>
      <c r="FV27" s="575"/>
      <c r="FW27" s="574">
        <f>FW84</f>
        <v>0</v>
      </c>
      <c r="FX27" s="575"/>
      <c r="FY27" s="575"/>
      <c r="FZ27" s="575"/>
      <c r="GA27" s="575"/>
      <c r="GB27" s="574">
        <f>GB84</f>
        <v>0</v>
      </c>
      <c r="GC27" s="575"/>
      <c r="GD27" s="575"/>
      <c r="GE27" s="575"/>
      <c r="GF27" s="575"/>
      <c r="GG27" s="574">
        <f>GG84</f>
        <v>0</v>
      </c>
      <c r="GH27" s="575"/>
      <c r="GI27" s="575"/>
      <c r="GJ27" s="575"/>
      <c r="GK27" s="575"/>
      <c r="GL27" s="574">
        <f>GL84</f>
        <v>0</v>
      </c>
      <c r="GM27" s="575"/>
      <c r="GN27" s="575"/>
      <c r="GO27" s="575"/>
      <c r="GP27" s="575"/>
      <c r="GQ27" s="574">
        <f>GQ84</f>
        <v>0</v>
      </c>
      <c r="GR27" s="575"/>
      <c r="GS27" s="575"/>
      <c r="GT27" s="575"/>
      <c r="GU27" s="575"/>
      <c r="GV27" s="574">
        <f>GV84</f>
        <v>0</v>
      </c>
      <c r="GW27" s="575"/>
      <c r="GX27" s="575"/>
      <c r="GY27" s="575"/>
      <c r="GZ27" s="575"/>
      <c r="HA27" s="574">
        <f>HA84</f>
        <v>0</v>
      </c>
      <c r="HB27" s="575"/>
      <c r="HC27" s="575"/>
      <c r="HD27" s="575"/>
      <c r="HE27" s="575"/>
      <c r="HF27" s="574">
        <f>HF84</f>
        <v>0</v>
      </c>
      <c r="HG27" s="575"/>
      <c r="HH27" s="575"/>
      <c r="HI27" s="575"/>
      <c r="HJ27" s="575"/>
      <c r="HK27" s="574">
        <f>HK84</f>
        <v>0</v>
      </c>
      <c r="HL27" s="575"/>
      <c r="HM27" s="570"/>
      <c r="HN27" s="570"/>
      <c r="HO27" s="570"/>
      <c r="HP27" s="571" t="str">
        <f>IF(Planilha!I38&lt;&gt;HP26,"VERIFIQUE","")</f>
        <v/>
      </c>
      <c r="HR27" s="613"/>
    </row>
    <row r="28" spans="1:226" ht="9" x14ac:dyDescent="0.15">
      <c r="A28" s="175" t="str">
        <f>Planilha!C40</f>
        <v>04</v>
      </c>
      <c r="B28" s="156"/>
      <c r="C28" s="182"/>
      <c r="D28" s="596"/>
      <c r="E28" s="597"/>
      <c r="F28" s="597"/>
      <c r="G28" s="597"/>
      <c r="H28" s="597"/>
      <c r="I28" s="596"/>
      <c r="J28" s="597"/>
      <c r="K28" s="598"/>
      <c r="L28" s="598"/>
      <c r="M28" s="598"/>
      <c r="N28" s="596"/>
      <c r="O28" s="597"/>
      <c r="P28" s="599"/>
      <c r="Q28" s="599"/>
      <c r="R28" s="599"/>
      <c r="S28" s="596"/>
      <c r="T28" s="597"/>
      <c r="U28" s="599"/>
      <c r="V28" s="599"/>
      <c r="W28" s="599"/>
      <c r="X28" s="596"/>
      <c r="Y28" s="597"/>
      <c r="Z28" s="599"/>
      <c r="AA28" s="599"/>
      <c r="AB28" s="599"/>
      <c r="AC28" s="596"/>
      <c r="AD28" s="597"/>
      <c r="AE28" s="599"/>
      <c r="AF28" s="599"/>
      <c r="AG28" s="599"/>
      <c r="AH28" s="596"/>
      <c r="AI28" s="597"/>
      <c r="AJ28" s="599"/>
      <c r="AK28" s="599"/>
      <c r="AL28" s="599"/>
      <c r="AM28" s="596"/>
      <c r="AN28" s="597"/>
      <c r="AO28" s="599"/>
      <c r="AP28" s="599"/>
      <c r="AQ28" s="599"/>
      <c r="AR28" s="596"/>
      <c r="AS28" s="597"/>
      <c r="AT28" s="599"/>
      <c r="AU28" s="599"/>
      <c r="AV28" s="599"/>
      <c r="AW28" s="596"/>
      <c r="AX28" s="597"/>
      <c r="AY28" s="599"/>
      <c r="AZ28" s="599"/>
      <c r="BA28" s="599"/>
      <c r="BB28" s="596"/>
      <c r="BC28" s="597"/>
      <c r="BD28" s="599"/>
      <c r="BE28" s="599"/>
      <c r="BF28" s="599"/>
      <c r="BG28" s="596"/>
      <c r="BH28" s="597"/>
      <c r="BI28" s="599"/>
      <c r="BJ28" s="599"/>
      <c r="BK28" s="599"/>
      <c r="BL28" s="16"/>
      <c r="BM28" s="17"/>
      <c r="BN28" s="19"/>
      <c r="BO28" s="19"/>
      <c r="BP28" s="19"/>
      <c r="BQ28" s="16"/>
      <c r="BR28" s="17"/>
      <c r="BS28" s="19"/>
      <c r="BT28" s="19"/>
      <c r="BU28" s="19"/>
      <c r="BV28" s="16"/>
      <c r="BW28" s="17"/>
      <c r="BX28" s="19"/>
      <c r="BY28" s="19"/>
      <c r="BZ28" s="19"/>
      <c r="CA28" s="16"/>
      <c r="CB28" s="17"/>
      <c r="CC28" s="19"/>
      <c r="CD28" s="19"/>
      <c r="CE28" s="19"/>
      <c r="CF28" s="16"/>
      <c r="CG28" s="17"/>
      <c r="CH28" s="19"/>
      <c r="CI28" s="19"/>
      <c r="CJ28" s="19"/>
      <c r="CK28" s="16"/>
      <c r="CL28" s="17"/>
      <c r="CM28" s="19"/>
      <c r="CN28" s="19"/>
      <c r="CO28" s="19"/>
      <c r="CP28" s="16"/>
      <c r="CQ28" s="17"/>
      <c r="CR28" s="19"/>
      <c r="CS28" s="19"/>
      <c r="CT28" s="19"/>
      <c r="CU28" s="16"/>
      <c r="CV28" s="17"/>
      <c r="CW28" s="19"/>
      <c r="CX28" s="19"/>
      <c r="CY28" s="19"/>
      <c r="CZ28" s="16"/>
      <c r="DA28" s="17"/>
      <c r="DB28" s="19"/>
      <c r="DC28" s="19"/>
      <c r="DD28" s="19"/>
      <c r="DE28" s="16"/>
      <c r="DF28" s="17"/>
      <c r="DG28" s="19"/>
      <c r="DH28" s="19"/>
      <c r="DI28" s="19"/>
      <c r="DJ28" s="16"/>
      <c r="DK28" s="17"/>
      <c r="DL28" s="19"/>
      <c r="DM28" s="19"/>
      <c r="DN28" s="19"/>
      <c r="DO28" s="16"/>
      <c r="DP28" s="17"/>
      <c r="DQ28" s="19"/>
      <c r="DR28" s="19"/>
      <c r="DS28" s="19"/>
      <c r="DT28" s="16"/>
      <c r="DU28" s="17"/>
      <c r="DV28" s="17"/>
      <c r="DW28" s="17"/>
      <c r="DX28" s="17"/>
      <c r="DY28" s="16"/>
      <c r="DZ28" s="17"/>
      <c r="EA28" s="18"/>
      <c r="EB28" s="18"/>
      <c r="EC28" s="18"/>
      <c r="ED28" s="16"/>
      <c r="EE28" s="17"/>
      <c r="EF28" s="19"/>
      <c r="EG28" s="19"/>
      <c r="EH28" s="19"/>
      <c r="EI28" s="16"/>
      <c r="EJ28" s="17"/>
      <c r="EK28" s="19"/>
      <c r="EL28" s="19"/>
      <c r="EM28" s="19"/>
      <c r="EN28" s="16"/>
      <c r="EO28" s="17"/>
      <c r="EP28" s="19"/>
      <c r="EQ28" s="19"/>
      <c r="ER28" s="19"/>
      <c r="ES28" s="16"/>
      <c r="ET28" s="17"/>
      <c r="EU28" s="19"/>
      <c r="EV28" s="19"/>
      <c r="EW28" s="19"/>
      <c r="EX28" s="16"/>
      <c r="EY28" s="17"/>
      <c r="EZ28" s="19"/>
      <c r="FA28" s="19"/>
      <c r="FB28" s="19"/>
      <c r="FC28" s="16"/>
      <c r="FD28" s="17"/>
      <c r="FE28" s="19"/>
      <c r="FF28" s="19"/>
      <c r="FG28" s="19"/>
      <c r="FH28" s="16"/>
      <c r="FI28" s="17"/>
      <c r="FJ28" s="19"/>
      <c r="FK28" s="19"/>
      <c r="FL28" s="19"/>
      <c r="FM28" s="16"/>
      <c r="FN28" s="17"/>
      <c r="FO28" s="19"/>
      <c r="FP28" s="19"/>
      <c r="FQ28" s="19"/>
      <c r="FR28" s="16"/>
      <c r="FS28" s="17"/>
      <c r="FT28" s="19"/>
      <c r="FU28" s="19"/>
      <c r="FV28" s="19"/>
      <c r="FW28" s="16"/>
      <c r="FX28" s="17"/>
      <c r="FY28" s="19"/>
      <c r="FZ28" s="19"/>
      <c r="GA28" s="19"/>
      <c r="GB28" s="16"/>
      <c r="GC28" s="17"/>
      <c r="GD28" s="19"/>
      <c r="GE28" s="19"/>
      <c r="GF28" s="19"/>
      <c r="GG28" s="16"/>
      <c r="GH28" s="17"/>
      <c r="GI28" s="19"/>
      <c r="GJ28" s="19"/>
      <c r="GK28" s="19"/>
      <c r="GL28" s="16"/>
      <c r="GM28" s="17"/>
      <c r="GN28" s="19"/>
      <c r="GO28" s="19"/>
      <c r="GP28" s="19"/>
      <c r="GQ28" s="16"/>
      <c r="GR28" s="17"/>
      <c r="GS28" s="19"/>
      <c r="GT28" s="19"/>
      <c r="GU28" s="19"/>
      <c r="GV28" s="16"/>
      <c r="GW28" s="17"/>
      <c r="GX28" s="19"/>
      <c r="GY28" s="19"/>
      <c r="GZ28" s="19"/>
      <c r="HA28" s="16"/>
      <c r="HB28" s="17"/>
      <c r="HC28" s="19"/>
      <c r="HD28" s="19"/>
      <c r="HE28" s="19"/>
      <c r="HF28" s="16"/>
      <c r="HG28" s="17"/>
      <c r="HH28" s="19"/>
      <c r="HI28" s="19"/>
      <c r="HJ28" s="19"/>
      <c r="HK28" s="16"/>
      <c r="HL28" s="17"/>
      <c r="HM28" s="19"/>
      <c r="HN28" s="19"/>
      <c r="HO28" s="19"/>
      <c r="HP28" s="177"/>
      <c r="HR28" s="612"/>
    </row>
    <row r="29" spans="1:226" ht="9" x14ac:dyDescent="0.15">
      <c r="A29" s="175"/>
      <c r="B29" s="156" t="str">
        <f>Planilha!D40</f>
        <v>SERVIÇOS TÉCNICOS PRELIMINARES</v>
      </c>
      <c r="C29" s="183"/>
      <c r="D29" s="7"/>
      <c r="E29" s="6">
        <f>Planilha!$I$45*Cronograma!D30</f>
        <v>30452.39</v>
      </c>
      <c r="F29" s="6"/>
      <c r="G29" s="6"/>
      <c r="H29" s="6"/>
      <c r="I29" s="7"/>
      <c r="J29" s="6">
        <f>Planilha!$I$45*Cronograma!I30</f>
        <v>15995.97</v>
      </c>
      <c r="K29" s="6"/>
      <c r="L29" s="6"/>
      <c r="M29" s="6"/>
      <c r="N29" s="7"/>
      <c r="O29" s="6">
        <f>Planilha!$I$45*Cronograma!N30</f>
        <v>11084.79</v>
      </c>
      <c r="P29" s="6"/>
      <c r="Q29" s="6"/>
      <c r="R29" s="6"/>
      <c r="S29" s="7"/>
      <c r="T29" s="6">
        <f>Planilha!$I$45*Cronograma!S30</f>
        <v>11223.35</v>
      </c>
      <c r="U29" s="6"/>
      <c r="V29" s="6"/>
      <c r="W29" s="6"/>
      <c r="X29" s="7"/>
      <c r="Y29" s="6">
        <f>Planilha!$I$45*Cronograma!X30</f>
        <v>10853.86</v>
      </c>
      <c r="Z29" s="6"/>
      <c r="AA29" s="6"/>
      <c r="AB29" s="6"/>
      <c r="AC29" s="7"/>
      <c r="AD29" s="6">
        <f>Planilha!$I$45*Cronograma!AC30</f>
        <v>11223.35</v>
      </c>
      <c r="AE29" s="6"/>
      <c r="AF29" s="6"/>
      <c r="AG29" s="6"/>
      <c r="AH29" s="7"/>
      <c r="AI29" s="6">
        <f>Planilha!$I$45*Cronograma!AH30</f>
        <v>10853.86</v>
      </c>
      <c r="AJ29" s="6"/>
      <c r="AK29" s="6"/>
      <c r="AL29" s="6"/>
      <c r="AM29" s="7"/>
      <c r="AN29" s="6">
        <f>Planilha!$I$45*Cronograma!AM30</f>
        <v>11223.35</v>
      </c>
      <c r="AO29" s="6"/>
      <c r="AP29" s="6"/>
      <c r="AQ29" s="6"/>
      <c r="AR29" s="7"/>
      <c r="AS29" s="6">
        <f>Planilha!$I$45*Cronograma!AR30</f>
        <v>11223.35</v>
      </c>
      <c r="AT29" s="6"/>
      <c r="AU29" s="6"/>
      <c r="AV29" s="6"/>
      <c r="AW29" s="7"/>
      <c r="AX29" s="6">
        <f>Planilha!$I$45*Cronograma!AW30</f>
        <v>10130.27</v>
      </c>
      <c r="AY29" s="6"/>
      <c r="AZ29" s="6"/>
      <c r="BA29" s="6"/>
      <c r="BB29" s="7"/>
      <c r="BC29" s="6">
        <f>Planilha!$I$45*Cronograma!BB30</f>
        <v>10884.65</v>
      </c>
      <c r="BD29" s="6"/>
      <c r="BE29" s="6"/>
      <c r="BF29" s="6"/>
      <c r="BG29" s="7"/>
      <c r="BH29" s="6">
        <f>Planilha!$I$45*Cronograma!BG30+0.03</f>
        <v>8806.2800000000007</v>
      </c>
      <c r="BI29" s="6"/>
      <c r="BJ29" s="6"/>
      <c r="BK29" s="6"/>
      <c r="BL29" s="7"/>
      <c r="BM29" s="6">
        <f>Planilha!$I$45*Cronograma!BL30</f>
        <v>0</v>
      </c>
      <c r="BN29" s="6"/>
      <c r="BO29" s="6"/>
      <c r="BP29" s="6"/>
      <c r="BQ29" s="7"/>
      <c r="BR29" s="6">
        <f>Planilha!$I$45*Cronograma!BQ30</f>
        <v>0</v>
      </c>
      <c r="BS29" s="6"/>
      <c r="BT29" s="6"/>
      <c r="BU29" s="6"/>
      <c r="BV29" s="7"/>
      <c r="BW29" s="6">
        <f>Planilha!$I$45*Cronograma!BV30</f>
        <v>0</v>
      </c>
      <c r="BX29" s="6"/>
      <c r="BY29" s="6"/>
      <c r="BZ29" s="6"/>
      <c r="CA29" s="7"/>
      <c r="CB29" s="6">
        <f>Planilha!$I$45*Cronograma!CA30</f>
        <v>0</v>
      </c>
      <c r="CC29" s="6"/>
      <c r="CD29" s="6"/>
      <c r="CE29" s="6"/>
      <c r="CF29" s="7"/>
      <c r="CG29" s="6">
        <f>Planilha!$I$45*Cronograma!CF30</f>
        <v>0</v>
      </c>
      <c r="CH29" s="6"/>
      <c r="CI29" s="6"/>
      <c r="CJ29" s="6"/>
      <c r="CK29" s="7"/>
      <c r="CL29" s="6">
        <f>Planilha!$I$45*Cronograma!CK30</f>
        <v>0</v>
      </c>
      <c r="CM29" s="6"/>
      <c r="CN29" s="6"/>
      <c r="CO29" s="6"/>
      <c r="CP29" s="7"/>
      <c r="CQ29" s="6">
        <f>Planilha!$I$45*Cronograma!CP30</f>
        <v>0</v>
      </c>
      <c r="CR29" s="6"/>
      <c r="CS29" s="6"/>
      <c r="CT29" s="6"/>
      <c r="CU29" s="7"/>
      <c r="CV29" s="6">
        <f>Planilha!$I$45*Cronograma!CU30</f>
        <v>0</v>
      </c>
      <c r="CW29" s="6"/>
      <c r="CX29" s="6"/>
      <c r="CY29" s="6"/>
      <c r="CZ29" s="7"/>
      <c r="DA29" s="6">
        <f>Planilha!$I$45*Cronograma!CZ30</f>
        <v>0</v>
      </c>
      <c r="DB29" s="6"/>
      <c r="DC29" s="6"/>
      <c r="DD29" s="6"/>
      <c r="DE29" s="7"/>
      <c r="DF29" s="6">
        <f>Planilha!$I$45*Cronograma!DE30</f>
        <v>0</v>
      </c>
      <c r="DG29" s="6"/>
      <c r="DH29" s="6"/>
      <c r="DI29" s="6"/>
      <c r="DJ29" s="7"/>
      <c r="DK29" s="6">
        <f>Planilha!$I$45*Cronograma!DJ30</f>
        <v>0</v>
      </c>
      <c r="DL29" s="6"/>
      <c r="DM29" s="6"/>
      <c r="DN29" s="6"/>
      <c r="DO29" s="7"/>
      <c r="DP29" s="6">
        <f>Planilha!$I$45*Cronograma!DO30</f>
        <v>0</v>
      </c>
      <c r="DQ29" s="6"/>
      <c r="DR29" s="6"/>
      <c r="DS29" s="6"/>
      <c r="DT29" s="7"/>
      <c r="DU29" s="6">
        <f>Planilha!$I$45*Cronograma!DT30</f>
        <v>0</v>
      </c>
      <c r="DV29" s="6"/>
      <c r="DW29" s="6"/>
      <c r="DX29" s="6"/>
      <c r="DY29" s="7"/>
      <c r="DZ29" s="6">
        <f>Planilha!$I$45*Cronograma!DY30</f>
        <v>0</v>
      </c>
      <c r="EA29" s="6"/>
      <c r="EB29" s="6"/>
      <c r="EC29" s="6"/>
      <c r="ED29" s="7"/>
      <c r="EE29" s="6">
        <f>Planilha!$I$45*Cronograma!ED30</f>
        <v>0</v>
      </c>
      <c r="EF29" s="6"/>
      <c r="EG29" s="6"/>
      <c r="EH29" s="6"/>
      <c r="EI29" s="7"/>
      <c r="EJ29" s="6">
        <f>Planilha!$I$45*Cronograma!EI30</f>
        <v>0</v>
      </c>
      <c r="EK29" s="6"/>
      <c r="EL29" s="6"/>
      <c r="EM29" s="6"/>
      <c r="EN29" s="7"/>
      <c r="EO29" s="6">
        <f>Planilha!$I$45*Cronograma!EN30</f>
        <v>0</v>
      </c>
      <c r="EP29" s="6"/>
      <c r="EQ29" s="6"/>
      <c r="ER29" s="6"/>
      <c r="ES29" s="7"/>
      <c r="ET29" s="6">
        <f>Planilha!$I$45*Cronograma!ES30</f>
        <v>0</v>
      </c>
      <c r="EU29" s="6"/>
      <c r="EV29" s="6"/>
      <c r="EW29" s="6"/>
      <c r="EX29" s="7"/>
      <c r="EY29" s="6">
        <f>Planilha!$I$45*Cronograma!EX30</f>
        <v>0</v>
      </c>
      <c r="EZ29" s="6"/>
      <c r="FA29" s="6"/>
      <c r="FB29" s="6"/>
      <c r="FC29" s="7"/>
      <c r="FD29" s="6">
        <f>Planilha!$I$45*Cronograma!FC30</f>
        <v>0</v>
      </c>
      <c r="FE29" s="6"/>
      <c r="FF29" s="6"/>
      <c r="FG29" s="6"/>
      <c r="FH29" s="7"/>
      <c r="FI29" s="6">
        <f>Planilha!$I$45*Cronograma!FH30</f>
        <v>0</v>
      </c>
      <c r="FJ29" s="6"/>
      <c r="FK29" s="6"/>
      <c r="FL29" s="6"/>
      <c r="FM29" s="7"/>
      <c r="FN29" s="6">
        <f>Planilha!$I$45*Cronograma!FM30</f>
        <v>0</v>
      </c>
      <c r="FO29" s="6"/>
      <c r="FP29" s="6"/>
      <c r="FQ29" s="6"/>
      <c r="FR29" s="7"/>
      <c r="FS29" s="6">
        <f>Planilha!$I$45*Cronograma!FR30</f>
        <v>0</v>
      </c>
      <c r="FT29" s="6"/>
      <c r="FU29" s="6"/>
      <c r="FV29" s="6"/>
      <c r="FW29" s="7"/>
      <c r="FX29" s="6">
        <f>Planilha!$I$45*Cronograma!FW30</f>
        <v>0</v>
      </c>
      <c r="FY29" s="6"/>
      <c r="FZ29" s="6"/>
      <c r="GA29" s="6"/>
      <c r="GB29" s="7"/>
      <c r="GC29" s="6">
        <f>Planilha!$I$45*Cronograma!GB30</f>
        <v>0</v>
      </c>
      <c r="GD29" s="6"/>
      <c r="GE29" s="6"/>
      <c r="GF29" s="6"/>
      <c r="GG29" s="7"/>
      <c r="GH29" s="6">
        <f>Planilha!$I$45*Cronograma!GG30</f>
        <v>0</v>
      </c>
      <c r="GI29" s="6"/>
      <c r="GJ29" s="6"/>
      <c r="GK29" s="6"/>
      <c r="GL29" s="7"/>
      <c r="GM29" s="6">
        <f>Planilha!$I$45*Cronograma!GL30</f>
        <v>0</v>
      </c>
      <c r="GN29" s="6"/>
      <c r="GO29" s="6"/>
      <c r="GP29" s="6"/>
      <c r="GQ29" s="7"/>
      <c r="GR29" s="6">
        <f>Planilha!$I$45*Cronograma!GQ30</f>
        <v>0</v>
      </c>
      <c r="GS29" s="6"/>
      <c r="GT29" s="6"/>
      <c r="GU29" s="6"/>
      <c r="GV29" s="7"/>
      <c r="GW29" s="6">
        <f>Planilha!$I$45*Cronograma!GV30</f>
        <v>0</v>
      </c>
      <c r="GX29" s="6"/>
      <c r="GY29" s="6"/>
      <c r="GZ29" s="6"/>
      <c r="HA29" s="7"/>
      <c r="HB29" s="6">
        <f>Planilha!$I$45*Cronograma!HA30</f>
        <v>0</v>
      </c>
      <c r="HC29" s="6"/>
      <c r="HD29" s="6"/>
      <c r="HE29" s="6"/>
      <c r="HF29" s="7"/>
      <c r="HG29" s="6">
        <f>Planilha!$I$45*Cronograma!HF30</f>
        <v>0</v>
      </c>
      <c r="HH29" s="6"/>
      <c r="HI29" s="6"/>
      <c r="HJ29" s="6"/>
      <c r="HK29" s="7"/>
      <c r="HL29" s="6">
        <f>Planilha!$I$45*Cronograma!HK30</f>
        <v>0</v>
      </c>
      <c r="HM29" s="6"/>
      <c r="HN29" s="6"/>
      <c r="HO29" s="6"/>
      <c r="HP29" s="179">
        <f>SUM(D29:HO29)</f>
        <v>153955.47</v>
      </c>
      <c r="HR29" s="612"/>
    </row>
    <row r="30" spans="1:226" ht="9" x14ac:dyDescent="0.15">
      <c r="A30" s="180"/>
      <c r="B30" s="185"/>
      <c r="C30" s="184"/>
      <c r="D30" s="146">
        <v>0.1978</v>
      </c>
      <c r="E30" s="147"/>
      <c r="F30" s="147"/>
      <c r="G30" s="147"/>
      <c r="H30" s="147"/>
      <c r="I30" s="146">
        <v>0.10390000000000001</v>
      </c>
      <c r="J30" s="147"/>
      <c r="K30" s="147"/>
      <c r="L30" s="147"/>
      <c r="M30" s="147"/>
      <c r="N30" s="146">
        <v>7.1999999999999995E-2</v>
      </c>
      <c r="O30" s="147"/>
      <c r="P30" s="147"/>
      <c r="Q30" s="147"/>
      <c r="R30" s="147"/>
      <c r="S30" s="146">
        <v>7.2900000000000006E-2</v>
      </c>
      <c r="T30" s="147"/>
      <c r="U30" s="147"/>
      <c r="V30" s="147"/>
      <c r="W30" s="147"/>
      <c r="X30" s="146">
        <v>7.0499999999999993E-2</v>
      </c>
      <c r="Y30" s="147"/>
      <c r="Z30" s="147"/>
      <c r="AA30" s="147"/>
      <c r="AB30" s="147"/>
      <c r="AC30" s="146">
        <v>7.2900000000000006E-2</v>
      </c>
      <c r="AD30" s="147"/>
      <c r="AE30" s="147"/>
      <c r="AF30" s="147"/>
      <c r="AG30" s="147"/>
      <c r="AH30" s="146">
        <v>7.0499999999999993E-2</v>
      </c>
      <c r="AI30" s="147"/>
      <c r="AJ30" s="147"/>
      <c r="AK30" s="147"/>
      <c r="AL30" s="147"/>
      <c r="AM30" s="146">
        <v>7.2900000000000006E-2</v>
      </c>
      <c r="AN30" s="147"/>
      <c r="AO30" s="147"/>
      <c r="AP30" s="147"/>
      <c r="AQ30" s="147"/>
      <c r="AR30" s="146">
        <v>7.2900000000000006E-2</v>
      </c>
      <c r="AS30" s="147"/>
      <c r="AT30" s="147"/>
      <c r="AU30" s="147"/>
      <c r="AV30" s="147"/>
      <c r="AW30" s="146">
        <v>6.5799999999999997E-2</v>
      </c>
      <c r="AX30" s="147"/>
      <c r="AY30" s="147"/>
      <c r="AZ30" s="147"/>
      <c r="BA30" s="147"/>
      <c r="BB30" s="146">
        <v>7.0699999999999999E-2</v>
      </c>
      <c r="BC30" s="147"/>
      <c r="BD30" s="147"/>
      <c r="BE30" s="147"/>
      <c r="BF30" s="147"/>
      <c r="BG30" s="146">
        <v>5.7200000000000001E-2</v>
      </c>
      <c r="BH30" s="147"/>
      <c r="BI30" s="147"/>
      <c r="BJ30" s="147"/>
      <c r="BK30" s="147"/>
      <c r="BL30" s="146"/>
      <c r="BM30" s="147"/>
      <c r="BN30" s="147"/>
      <c r="BO30" s="147"/>
      <c r="BP30" s="147"/>
      <c r="BQ30" s="146"/>
      <c r="BR30" s="147"/>
      <c r="BS30" s="147"/>
      <c r="BT30" s="147"/>
      <c r="BU30" s="147"/>
      <c r="BV30" s="146"/>
      <c r="BW30" s="147"/>
      <c r="BX30" s="147"/>
      <c r="BY30" s="147"/>
      <c r="BZ30" s="147"/>
      <c r="CA30" s="146"/>
      <c r="CB30" s="147"/>
      <c r="CC30" s="147"/>
      <c r="CD30" s="147"/>
      <c r="CE30" s="147"/>
      <c r="CF30" s="146"/>
      <c r="CG30" s="147"/>
      <c r="CH30" s="147"/>
      <c r="CI30" s="147"/>
      <c r="CJ30" s="147"/>
      <c r="CK30" s="146"/>
      <c r="CL30" s="147"/>
      <c r="CM30" s="147"/>
      <c r="CN30" s="147"/>
      <c r="CO30" s="147"/>
      <c r="CP30" s="146"/>
      <c r="CQ30" s="147"/>
      <c r="CR30" s="147"/>
      <c r="CS30" s="147"/>
      <c r="CT30" s="147"/>
      <c r="CU30" s="146"/>
      <c r="CV30" s="147"/>
      <c r="CW30" s="147"/>
      <c r="CX30" s="147"/>
      <c r="CY30" s="147"/>
      <c r="CZ30" s="146"/>
      <c r="DA30" s="147"/>
      <c r="DB30" s="147"/>
      <c r="DC30" s="147"/>
      <c r="DD30" s="147"/>
      <c r="DE30" s="146"/>
      <c r="DF30" s="147"/>
      <c r="DG30" s="147"/>
      <c r="DH30" s="147"/>
      <c r="DI30" s="147"/>
      <c r="DJ30" s="146"/>
      <c r="DK30" s="147"/>
      <c r="DL30" s="147"/>
      <c r="DM30" s="147"/>
      <c r="DN30" s="147"/>
      <c r="DO30" s="146"/>
      <c r="DP30" s="147"/>
      <c r="DQ30" s="147"/>
      <c r="DR30" s="147"/>
      <c r="DS30" s="147"/>
      <c r="DT30" s="146"/>
      <c r="DU30" s="147"/>
      <c r="DV30" s="147"/>
      <c r="DW30" s="147"/>
      <c r="DX30" s="147"/>
      <c r="DY30" s="146"/>
      <c r="DZ30" s="147"/>
      <c r="EA30" s="147"/>
      <c r="EB30" s="147"/>
      <c r="EC30" s="147"/>
      <c r="ED30" s="146"/>
      <c r="EE30" s="147"/>
      <c r="EF30" s="147"/>
      <c r="EG30" s="147"/>
      <c r="EH30" s="147"/>
      <c r="EI30" s="146"/>
      <c r="EJ30" s="147"/>
      <c r="EK30" s="147"/>
      <c r="EL30" s="147"/>
      <c r="EM30" s="147"/>
      <c r="EN30" s="146"/>
      <c r="EO30" s="147"/>
      <c r="EP30" s="147"/>
      <c r="EQ30" s="147"/>
      <c r="ER30" s="147"/>
      <c r="ES30" s="146"/>
      <c r="ET30" s="147"/>
      <c r="EU30" s="147"/>
      <c r="EV30" s="147"/>
      <c r="EW30" s="147"/>
      <c r="EX30" s="146"/>
      <c r="EY30" s="147"/>
      <c r="EZ30" s="147"/>
      <c r="FA30" s="147"/>
      <c r="FB30" s="147"/>
      <c r="FC30" s="146"/>
      <c r="FD30" s="147"/>
      <c r="FE30" s="147"/>
      <c r="FF30" s="147"/>
      <c r="FG30" s="147"/>
      <c r="FH30" s="146"/>
      <c r="FI30" s="147"/>
      <c r="FJ30" s="147"/>
      <c r="FK30" s="147"/>
      <c r="FL30" s="147"/>
      <c r="FM30" s="146"/>
      <c r="FN30" s="147"/>
      <c r="FO30" s="147"/>
      <c r="FP30" s="147"/>
      <c r="FQ30" s="147"/>
      <c r="FR30" s="146"/>
      <c r="FS30" s="147"/>
      <c r="FT30" s="147"/>
      <c r="FU30" s="147"/>
      <c r="FV30" s="147"/>
      <c r="FW30" s="146"/>
      <c r="FX30" s="147"/>
      <c r="FY30" s="147"/>
      <c r="FZ30" s="147"/>
      <c r="GA30" s="147"/>
      <c r="GB30" s="146"/>
      <c r="GC30" s="147"/>
      <c r="GD30" s="147"/>
      <c r="GE30" s="147"/>
      <c r="GF30" s="147"/>
      <c r="GG30" s="146"/>
      <c r="GH30" s="147"/>
      <c r="GI30" s="147"/>
      <c r="GJ30" s="147"/>
      <c r="GK30" s="147"/>
      <c r="GL30" s="146"/>
      <c r="GM30" s="147"/>
      <c r="GN30" s="147"/>
      <c r="GO30" s="147"/>
      <c r="GP30" s="147"/>
      <c r="GQ30" s="146"/>
      <c r="GR30" s="147"/>
      <c r="GS30" s="147"/>
      <c r="GT30" s="147"/>
      <c r="GU30" s="147"/>
      <c r="GV30" s="146"/>
      <c r="GW30" s="147"/>
      <c r="GX30" s="147"/>
      <c r="GY30" s="147"/>
      <c r="GZ30" s="147"/>
      <c r="HA30" s="146"/>
      <c r="HB30" s="147"/>
      <c r="HC30" s="147"/>
      <c r="HD30" s="147"/>
      <c r="HE30" s="147"/>
      <c r="HF30" s="146"/>
      <c r="HG30" s="147"/>
      <c r="HH30" s="147"/>
      <c r="HI30" s="147"/>
      <c r="HJ30" s="147"/>
      <c r="HK30" s="146"/>
      <c r="HL30" s="147"/>
      <c r="HM30" s="147"/>
      <c r="HN30" s="147"/>
      <c r="HO30" s="147"/>
      <c r="HP30" s="21" t="str">
        <f>IF(Planilha!I45&lt;&gt;HP29,"VERIFIQUE","")</f>
        <v/>
      </c>
      <c r="HR30" s="612"/>
    </row>
    <row r="31" spans="1:226" ht="9" x14ac:dyDescent="0.15">
      <c r="A31" s="175" t="str">
        <f>Planilha!C47</f>
        <v>05</v>
      </c>
      <c r="B31" s="156"/>
      <c r="C31" s="182"/>
      <c r="D31" s="596"/>
      <c r="E31" s="597"/>
      <c r="F31" s="597"/>
      <c r="G31" s="597"/>
      <c r="H31" s="597"/>
      <c r="I31" s="596"/>
      <c r="J31" s="597"/>
      <c r="K31" s="598"/>
      <c r="L31" s="598"/>
      <c r="M31" s="598"/>
      <c r="N31" s="596"/>
      <c r="O31" s="597"/>
      <c r="P31" s="599"/>
      <c r="Q31" s="599"/>
      <c r="R31" s="599"/>
      <c r="S31" s="596"/>
      <c r="T31" s="597"/>
      <c r="U31" s="599"/>
      <c r="V31" s="599"/>
      <c r="W31" s="599"/>
      <c r="X31" s="596"/>
      <c r="Y31" s="597"/>
      <c r="Z31" s="599"/>
      <c r="AA31" s="599"/>
      <c r="AB31" s="599"/>
      <c r="AC31" s="596"/>
      <c r="AD31" s="597"/>
      <c r="AE31" s="599"/>
      <c r="AF31" s="599"/>
      <c r="AG31" s="599"/>
      <c r="AH31" s="596"/>
      <c r="AI31" s="597"/>
      <c r="AJ31" s="599"/>
      <c r="AK31" s="599"/>
      <c r="AL31" s="599"/>
      <c r="AM31" s="596"/>
      <c r="AN31" s="597"/>
      <c r="AO31" s="599"/>
      <c r="AP31" s="599"/>
      <c r="AQ31" s="599"/>
      <c r="AR31" s="596"/>
      <c r="AS31" s="597"/>
      <c r="AT31" s="599"/>
      <c r="AU31" s="599"/>
      <c r="AV31" s="599"/>
      <c r="AW31" s="596"/>
      <c r="AX31" s="597"/>
      <c r="AY31" s="599"/>
      <c r="AZ31" s="599"/>
      <c r="BA31" s="599"/>
      <c r="BB31" s="596"/>
      <c r="BC31" s="597"/>
      <c r="BD31" s="599"/>
      <c r="BE31" s="599"/>
      <c r="BF31" s="599"/>
      <c r="BG31" s="596"/>
      <c r="BH31" s="597"/>
      <c r="BI31" s="599"/>
      <c r="BJ31" s="599"/>
      <c r="BK31" s="599"/>
      <c r="BL31" s="16"/>
      <c r="BM31" s="17"/>
      <c r="BN31" s="19"/>
      <c r="BO31" s="19"/>
      <c r="BP31" s="19"/>
      <c r="BQ31" s="16"/>
      <c r="BR31" s="17"/>
      <c r="BS31" s="19"/>
      <c r="BT31" s="19"/>
      <c r="BU31" s="19"/>
      <c r="BV31" s="16"/>
      <c r="BW31" s="17"/>
      <c r="BX31" s="19"/>
      <c r="BY31" s="19"/>
      <c r="BZ31" s="19"/>
      <c r="CA31" s="16"/>
      <c r="CB31" s="17"/>
      <c r="CC31" s="19"/>
      <c r="CD31" s="19"/>
      <c r="CE31" s="19"/>
      <c r="CF31" s="16"/>
      <c r="CG31" s="17"/>
      <c r="CH31" s="19"/>
      <c r="CI31" s="19"/>
      <c r="CJ31" s="19"/>
      <c r="CK31" s="16"/>
      <c r="CL31" s="17"/>
      <c r="CM31" s="19"/>
      <c r="CN31" s="19"/>
      <c r="CO31" s="19"/>
      <c r="CP31" s="16"/>
      <c r="CQ31" s="17"/>
      <c r="CR31" s="19"/>
      <c r="CS31" s="19"/>
      <c r="CT31" s="19"/>
      <c r="CU31" s="16"/>
      <c r="CV31" s="17"/>
      <c r="CW31" s="19"/>
      <c r="CX31" s="19"/>
      <c r="CY31" s="19"/>
      <c r="CZ31" s="16"/>
      <c r="DA31" s="17"/>
      <c r="DB31" s="19"/>
      <c r="DC31" s="19"/>
      <c r="DD31" s="19"/>
      <c r="DE31" s="16"/>
      <c r="DF31" s="17"/>
      <c r="DG31" s="19"/>
      <c r="DH31" s="19"/>
      <c r="DI31" s="19"/>
      <c r="DJ31" s="16"/>
      <c r="DK31" s="17"/>
      <c r="DL31" s="19"/>
      <c r="DM31" s="19"/>
      <c r="DN31" s="19"/>
      <c r="DO31" s="16"/>
      <c r="DP31" s="17"/>
      <c r="DQ31" s="19"/>
      <c r="DR31" s="19"/>
      <c r="DS31" s="19"/>
      <c r="DT31" s="16"/>
      <c r="DU31" s="17"/>
      <c r="DV31" s="17"/>
      <c r="DW31" s="17"/>
      <c r="DX31" s="17"/>
      <c r="DY31" s="16"/>
      <c r="DZ31" s="17"/>
      <c r="EA31" s="18"/>
      <c r="EB31" s="18"/>
      <c r="EC31" s="18"/>
      <c r="ED31" s="16"/>
      <c r="EE31" s="17"/>
      <c r="EF31" s="19"/>
      <c r="EG31" s="19"/>
      <c r="EH31" s="19"/>
      <c r="EI31" s="16"/>
      <c r="EJ31" s="17"/>
      <c r="EK31" s="19"/>
      <c r="EL31" s="19"/>
      <c r="EM31" s="19"/>
      <c r="EN31" s="16"/>
      <c r="EO31" s="17"/>
      <c r="EP31" s="19"/>
      <c r="EQ31" s="19"/>
      <c r="ER31" s="19"/>
      <c r="ES31" s="16"/>
      <c r="ET31" s="17"/>
      <c r="EU31" s="19"/>
      <c r="EV31" s="19"/>
      <c r="EW31" s="19"/>
      <c r="EX31" s="16"/>
      <c r="EY31" s="17"/>
      <c r="EZ31" s="19"/>
      <c r="FA31" s="19"/>
      <c r="FB31" s="19"/>
      <c r="FC31" s="16"/>
      <c r="FD31" s="17"/>
      <c r="FE31" s="19"/>
      <c r="FF31" s="19"/>
      <c r="FG31" s="19"/>
      <c r="FH31" s="16"/>
      <c r="FI31" s="17"/>
      <c r="FJ31" s="19"/>
      <c r="FK31" s="19"/>
      <c r="FL31" s="19"/>
      <c r="FM31" s="16"/>
      <c r="FN31" s="17"/>
      <c r="FO31" s="19"/>
      <c r="FP31" s="19"/>
      <c r="FQ31" s="19"/>
      <c r="FR31" s="16"/>
      <c r="FS31" s="17"/>
      <c r="FT31" s="19"/>
      <c r="FU31" s="19"/>
      <c r="FV31" s="19"/>
      <c r="FW31" s="16"/>
      <c r="FX31" s="17"/>
      <c r="FY31" s="19"/>
      <c r="FZ31" s="19"/>
      <c r="GA31" s="19"/>
      <c r="GB31" s="16"/>
      <c r="GC31" s="17"/>
      <c r="GD31" s="19"/>
      <c r="GE31" s="19"/>
      <c r="GF31" s="19"/>
      <c r="GG31" s="16"/>
      <c r="GH31" s="17"/>
      <c r="GI31" s="19"/>
      <c r="GJ31" s="19"/>
      <c r="GK31" s="19"/>
      <c r="GL31" s="16"/>
      <c r="GM31" s="17"/>
      <c r="GN31" s="19"/>
      <c r="GO31" s="19"/>
      <c r="GP31" s="19"/>
      <c r="GQ31" s="16"/>
      <c r="GR31" s="17"/>
      <c r="GS31" s="19"/>
      <c r="GT31" s="19"/>
      <c r="GU31" s="19"/>
      <c r="GV31" s="16"/>
      <c r="GW31" s="17"/>
      <c r="GX31" s="19"/>
      <c r="GY31" s="19"/>
      <c r="GZ31" s="19"/>
      <c r="HA31" s="16"/>
      <c r="HB31" s="17"/>
      <c r="HC31" s="19"/>
      <c r="HD31" s="19"/>
      <c r="HE31" s="19"/>
      <c r="HF31" s="16"/>
      <c r="HG31" s="17"/>
      <c r="HH31" s="19"/>
      <c r="HI31" s="19"/>
      <c r="HJ31" s="19"/>
      <c r="HK31" s="16"/>
      <c r="HL31" s="17"/>
      <c r="HM31" s="19"/>
      <c r="HN31" s="19"/>
      <c r="HO31" s="19"/>
      <c r="HP31" s="177"/>
      <c r="HR31" s="612"/>
    </row>
    <row r="32" spans="1:226" ht="9" x14ac:dyDescent="0.15">
      <c r="A32" s="175"/>
      <c r="B32" s="156" t="str">
        <f>Planilha!D47</f>
        <v>DEMOLIÇÕES , REMOÇÕES E TRANSPORTE</v>
      </c>
      <c r="C32" s="183"/>
      <c r="D32" s="7"/>
      <c r="E32" s="6">
        <f>Planilha!$I$63*Cronograma!D33</f>
        <v>58440.31</v>
      </c>
      <c r="F32" s="6"/>
      <c r="G32" s="6"/>
      <c r="H32" s="6"/>
      <c r="I32" s="7"/>
      <c r="J32" s="6">
        <f>Planilha!$I$63*Cronograma!I33</f>
        <v>63361.599999999999</v>
      </c>
      <c r="K32" s="6"/>
      <c r="L32" s="6"/>
      <c r="M32" s="6"/>
      <c r="N32" s="7"/>
      <c r="O32" s="6">
        <f>Planilha!$I$63*Cronograma!N33</f>
        <v>90165.05</v>
      </c>
      <c r="P32" s="6"/>
      <c r="Q32" s="6"/>
      <c r="R32" s="6"/>
      <c r="S32" s="7"/>
      <c r="T32" s="6">
        <f>Planilha!$I$63*Cronograma!S33</f>
        <v>90955.97</v>
      </c>
      <c r="U32" s="6"/>
      <c r="V32" s="6"/>
      <c r="W32" s="6"/>
      <c r="X32" s="7"/>
      <c r="Y32" s="6">
        <f>Planilha!$I$63*Cronograma!X33</f>
        <v>88231.69</v>
      </c>
      <c r="Z32" s="6"/>
      <c r="AA32" s="6"/>
      <c r="AB32" s="6"/>
      <c r="AC32" s="7"/>
      <c r="AD32" s="6">
        <f>Planilha!$I$63*Cronograma!AC33</f>
        <v>89813.53</v>
      </c>
      <c r="AE32" s="6"/>
      <c r="AF32" s="6"/>
      <c r="AG32" s="6"/>
      <c r="AH32" s="7"/>
      <c r="AI32" s="6">
        <f>Planilha!$I$63*Cronograma!AH33</f>
        <v>97459.11</v>
      </c>
      <c r="AJ32" s="6"/>
      <c r="AK32" s="6"/>
      <c r="AL32" s="6"/>
      <c r="AM32" s="7"/>
      <c r="AN32" s="6">
        <f>Planilha!$I$63*Cronograma!AM33</f>
        <v>79004.27</v>
      </c>
      <c r="AO32" s="6"/>
      <c r="AP32" s="6"/>
      <c r="AQ32" s="6"/>
      <c r="AR32" s="7"/>
      <c r="AS32" s="6">
        <f>Planilha!$I$63*Cronograma!AR33</f>
        <v>64855.56</v>
      </c>
      <c r="AT32" s="6"/>
      <c r="AU32" s="6"/>
      <c r="AV32" s="6"/>
      <c r="AW32" s="7"/>
      <c r="AX32" s="6">
        <f>Planilha!$I$63*Cronograma!AW33</f>
        <v>49564.41</v>
      </c>
      <c r="AY32" s="6"/>
      <c r="AZ32" s="6"/>
      <c r="BA32" s="6"/>
      <c r="BB32" s="7"/>
      <c r="BC32" s="6">
        <f>Planilha!$I$63*Cronograma!BB33</f>
        <v>54837.22</v>
      </c>
      <c r="BD32" s="6"/>
      <c r="BE32" s="6"/>
      <c r="BF32" s="6"/>
      <c r="BG32" s="7"/>
      <c r="BH32" s="6">
        <f>Planilha!$I$63*Cronograma!BG33+0.01</f>
        <v>52112.95</v>
      </c>
      <c r="BI32" s="6"/>
      <c r="BJ32" s="6"/>
      <c r="BK32" s="6"/>
      <c r="BL32" s="7"/>
      <c r="BM32" s="6">
        <f>Planilha!$I$63*Cronograma!BL33</f>
        <v>0</v>
      </c>
      <c r="BN32" s="6"/>
      <c r="BO32" s="6"/>
      <c r="BP32" s="6"/>
      <c r="BQ32" s="7"/>
      <c r="BR32" s="6">
        <f>Planilha!$I$63*Cronograma!BQ33</f>
        <v>0</v>
      </c>
      <c r="BS32" s="6"/>
      <c r="BT32" s="6"/>
      <c r="BU32" s="6"/>
      <c r="BV32" s="7"/>
      <c r="BW32" s="6">
        <f>Planilha!$I$63*Cronograma!BV33</f>
        <v>0</v>
      </c>
      <c r="BX32" s="6"/>
      <c r="BY32" s="6"/>
      <c r="BZ32" s="6"/>
      <c r="CA32" s="7"/>
      <c r="CB32" s="6">
        <f>Planilha!$I$63*Cronograma!CA33</f>
        <v>0</v>
      </c>
      <c r="CC32" s="6"/>
      <c r="CD32" s="6"/>
      <c r="CE32" s="6"/>
      <c r="CF32" s="7"/>
      <c r="CG32" s="6">
        <f>Planilha!$I$63*Cronograma!CF33</f>
        <v>0</v>
      </c>
      <c r="CH32" s="6"/>
      <c r="CI32" s="6"/>
      <c r="CJ32" s="6"/>
      <c r="CK32" s="7"/>
      <c r="CL32" s="6">
        <f>Planilha!$I$63*Cronograma!CK33</f>
        <v>0</v>
      </c>
      <c r="CM32" s="6"/>
      <c r="CN32" s="6"/>
      <c r="CO32" s="6"/>
      <c r="CP32" s="7"/>
      <c r="CQ32" s="6">
        <f>Planilha!$I$63*Cronograma!CP33</f>
        <v>0</v>
      </c>
      <c r="CR32" s="6"/>
      <c r="CS32" s="6"/>
      <c r="CT32" s="6"/>
      <c r="CU32" s="7"/>
      <c r="CV32" s="6">
        <f>Planilha!$I$63*Cronograma!CU33</f>
        <v>0</v>
      </c>
      <c r="CW32" s="6"/>
      <c r="CX32" s="6"/>
      <c r="CY32" s="6"/>
      <c r="CZ32" s="7"/>
      <c r="DA32" s="6">
        <f>Planilha!$I$63*Cronograma!CZ33</f>
        <v>0</v>
      </c>
      <c r="DB32" s="6"/>
      <c r="DC32" s="6"/>
      <c r="DD32" s="6"/>
      <c r="DE32" s="7"/>
      <c r="DF32" s="6">
        <f>Planilha!$I$63*Cronograma!DE33</f>
        <v>0</v>
      </c>
      <c r="DG32" s="6"/>
      <c r="DH32" s="6"/>
      <c r="DI32" s="6"/>
      <c r="DJ32" s="7"/>
      <c r="DK32" s="6">
        <f>Planilha!$I$63*Cronograma!DJ33</f>
        <v>0</v>
      </c>
      <c r="DL32" s="6"/>
      <c r="DM32" s="6"/>
      <c r="DN32" s="6"/>
      <c r="DO32" s="7"/>
      <c r="DP32" s="6">
        <f>Planilha!$I$63*Cronograma!DO33</f>
        <v>0</v>
      </c>
      <c r="DQ32" s="6"/>
      <c r="DR32" s="6"/>
      <c r="DS32" s="6"/>
      <c r="DT32" s="7"/>
      <c r="DU32" s="6">
        <f>Planilha!$I$63*Cronograma!DT33</f>
        <v>0</v>
      </c>
      <c r="DV32" s="6"/>
      <c r="DW32" s="6"/>
      <c r="DX32" s="6"/>
      <c r="DY32" s="7"/>
      <c r="DZ32" s="6">
        <f>Planilha!$I$63*Cronograma!DY33</f>
        <v>0</v>
      </c>
      <c r="EA32" s="6"/>
      <c r="EB32" s="6"/>
      <c r="EC32" s="6"/>
      <c r="ED32" s="7"/>
      <c r="EE32" s="6">
        <f>Planilha!$I$63*Cronograma!ED33</f>
        <v>0</v>
      </c>
      <c r="EF32" s="6"/>
      <c r="EG32" s="6"/>
      <c r="EH32" s="6"/>
      <c r="EI32" s="7"/>
      <c r="EJ32" s="6">
        <f>Planilha!$I$63*Cronograma!EI33</f>
        <v>0</v>
      </c>
      <c r="EK32" s="6"/>
      <c r="EL32" s="6"/>
      <c r="EM32" s="6"/>
      <c r="EN32" s="7"/>
      <c r="EO32" s="6">
        <f>Planilha!$I$63*Cronograma!EN33</f>
        <v>0</v>
      </c>
      <c r="EP32" s="6"/>
      <c r="EQ32" s="6"/>
      <c r="ER32" s="6"/>
      <c r="ES32" s="7"/>
      <c r="ET32" s="6">
        <f>Planilha!$I$63*Cronograma!ES33</f>
        <v>0</v>
      </c>
      <c r="EU32" s="6"/>
      <c r="EV32" s="6"/>
      <c r="EW32" s="6"/>
      <c r="EX32" s="7"/>
      <c r="EY32" s="6">
        <f>Planilha!$I$63*Cronograma!EX33</f>
        <v>0</v>
      </c>
      <c r="EZ32" s="6"/>
      <c r="FA32" s="6"/>
      <c r="FB32" s="6"/>
      <c r="FC32" s="7"/>
      <c r="FD32" s="6">
        <f>Planilha!$I$63*Cronograma!FC33</f>
        <v>0</v>
      </c>
      <c r="FE32" s="6"/>
      <c r="FF32" s="6"/>
      <c r="FG32" s="6"/>
      <c r="FH32" s="7"/>
      <c r="FI32" s="6">
        <f>Planilha!$I$63*Cronograma!FH33</f>
        <v>0</v>
      </c>
      <c r="FJ32" s="6"/>
      <c r="FK32" s="6"/>
      <c r="FL32" s="6"/>
      <c r="FM32" s="7"/>
      <c r="FN32" s="6">
        <f>Planilha!$I$63*Cronograma!FM33</f>
        <v>0</v>
      </c>
      <c r="FO32" s="6"/>
      <c r="FP32" s="6"/>
      <c r="FQ32" s="6"/>
      <c r="FR32" s="7"/>
      <c r="FS32" s="6">
        <f>Planilha!$I$63*Cronograma!FR33</f>
        <v>0</v>
      </c>
      <c r="FT32" s="6"/>
      <c r="FU32" s="6"/>
      <c r="FV32" s="6"/>
      <c r="FW32" s="7"/>
      <c r="FX32" s="6">
        <f>Planilha!$I$63*Cronograma!FW33</f>
        <v>0</v>
      </c>
      <c r="FY32" s="6"/>
      <c r="FZ32" s="6"/>
      <c r="GA32" s="6"/>
      <c r="GB32" s="7"/>
      <c r="GC32" s="6">
        <f>Planilha!$I$63*Cronograma!GB33</f>
        <v>0</v>
      </c>
      <c r="GD32" s="6"/>
      <c r="GE32" s="6"/>
      <c r="GF32" s="6"/>
      <c r="GG32" s="7"/>
      <c r="GH32" s="6">
        <f>Planilha!$I$63*Cronograma!GG33</f>
        <v>0</v>
      </c>
      <c r="GI32" s="6"/>
      <c r="GJ32" s="6"/>
      <c r="GK32" s="6"/>
      <c r="GL32" s="7"/>
      <c r="GM32" s="6">
        <f>Planilha!$I$63*Cronograma!GL33</f>
        <v>0</v>
      </c>
      <c r="GN32" s="6"/>
      <c r="GO32" s="6"/>
      <c r="GP32" s="6"/>
      <c r="GQ32" s="7"/>
      <c r="GR32" s="6">
        <f>Planilha!$I$63*Cronograma!GQ33</f>
        <v>0</v>
      </c>
      <c r="GS32" s="6"/>
      <c r="GT32" s="6"/>
      <c r="GU32" s="6"/>
      <c r="GV32" s="7"/>
      <c r="GW32" s="6">
        <f>Planilha!$I$63*Cronograma!GV33</f>
        <v>0</v>
      </c>
      <c r="GX32" s="6"/>
      <c r="GY32" s="6"/>
      <c r="GZ32" s="6"/>
      <c r="HA32" s="7"/>
      <c r="HB32" s="6">
        <f>Planilha!$I$63*Cronograma!HA33</f>
        <v>0</v>
      </c>
      <c r="HC32" s="6"/>
      <c r="HD32" s="6"/>
      <c r="HE32" s="6"/>
      <c r="HF32" s="7"/>
      <c r="HG32" s="6">
        <f>Planilha!$I$63*Cronograma!HF33</f>
        <v>0</v>
      </c>
      <c r="HH32" s="6"/>
      <c r="HI32" s="6"/>
      <c r="HJ32" s="6"/>
      <c r="HK32" s="7"/>
      <c r="HL32" s="6">
        <f>Planilha!$I$63*Cronograma!HK33</f>
        <v>0</v>
      </c>
      <c r="HM32" s="6"/>
      <c r="HN32" s="6"/>
      <c r="HO32" s="6"/>
      <c r="HP32" s="179">
        <f>SUM(D32:HO32)</f>
        <v>878801.67</v>
      </c>
      <c r="HR32" s="612"/>
    </row>
    <row r="33" spans="1:226" ht="9" x14ac:dyDescent="0.15">
      <c r="A33" s="180"/>
      <c r="B33" s="185"/>
      <c r="C33" s="187"/>
      <c r="D33" s="146">
        <v>6.6500000000000004E-2</v>
      </c>
      <c r="E33" s="147"/>
      <c r="F33" s="147"/>
      <c r="G33" s="147"/>
      <c r="H33" s="147"/>
      <c r="I33" s="146">
        <v>7.2099999999999997E-2</v>
      </c>
      <c r="J33" s="147"/>
      <c r="K33" s="147"/>
      <c r="L33" s="147"/>
      <c r="M33" s="147"/>
      <c r="N33" s="146">
        <v>0.1026</v>
      </c>
      <c r="O33" s="147"/>
      <c r="P33" s="147"/>
      <c r="Q33" s="147"/>
      <c r="R33" s="147"/>
      <c r="S33" s="146">
        <v>0.10349999999999999</v>
      </c>
      <c r="T33" s="147"/>
      <c r="U33" s="147"/>
      <c r="V33" s="147"/>
      <c r="W33" s="147"/>
      <c r="X33" s="146">
        <v>0.1004</v>
      </c>
      <c r="Y33" s="147"/>
      <c r="Z33" s="147"/>
      <c r="AA33" s="147"/>
      <c r="AB33" s="147"/>
      <c r="AC33" s="146">
        <v>0.1022</v>
      </c>
      <c r="AD33" s="147"/>
      <c r="AE33" s="147"/>
      <c r="AF33" s="147"/>
      <c r="AG33" s="147"/>
      <c r="AH33" s="146">
        <v>0.1109</v>
      </c>
      <c r="AI33" s="147"/>
      <c r="AJ33" s="147"/>
      <c r="AK33" s="147"/>
      <c r="AL33" s="147"/>
      <c r="AM33" s="146">
        <v>8.9899999999999994E-2</v>
      </c>
      <c r="AN33" s="147"/>
      <c r="AO33" s="147"/>
      <c r="AP33" s="147"/>
      <c r="AQ33" s="147"/>
      <c r="AR33" s="146">
        <v>7.3800000000000004E-2</v>
      </c>
      <c r="AS33" s="147"/>
      <c r="AT33" s="147"/>
      <c r="AU33" s="147"/>
      <c r="AV33" s="147"/>
      <c r="AW33" s="146">
        <v>5.6399999999999999E-2</v>
      </c>
      <c r="AX33" s="147"/>
      <c r="AY33" s="147"/>
      <c r="AZ33" s="147"/>
      <c r="BA33" s="147"/>
      <c r="BB33" s="146">
        <v>6.2399999999999997E-2</v>
      </c>
      <c r="BC33" s="147"/>
      <c r="BD33" s="147"/>
      <c r="BE33" s="147"/>
      <c r="BF33" s="147"/>
      <c r="BG33" s="146">
        <v>5.9299999999999999E-2</v>
      </c>
      <c r="BH33" s="147"/>
      <c r="BI33" s="147"/>
      <c r="BJ33" s="147"/>
      <c r="BK33" s="147"/>
      <c r="BL33" s="146"/>
      <c r="BM33" s="147"/>
      <c r="BN33" s="147"/>
      <c r="BO33" s="147"/>
      <c r="BP33" s="147"/>
      <c r="BQ33" s="146"/>
      <c r="BR33" s="147"/>
      <c r="BS33" s="147"/>
      <c r="BT33" s="147"/>
      <c r="BU33" s="147"/>
      <c r="BV33" s="146"/>
      <c r="BW33" s="147"/>
      <c r="BX33" s="147"/>
      <c r="BY33" s="147"/>
      <c r="BZ33" s="147"/>
      <c r="CA33" s="146"/>
      <c r="CB33" s="147"/>
      <c r="CC33" s="147"/>
      <c r="CD33" s="147"/>
      <c r="CE33" s="147"/>
      <c r="CF33" s="146"/>
      <c r="CG33" s="147"/>
      <c r="CH33" s="147"/>
      <c r="CI33" s="147"/>
      <c r="CJ33" s="147"/>
      <c r="CK33" s="146"/>
      <c r="CL33" s="147"/>
      <c r="CM33" s="147"/>
      <c r="CN33" s="147"/>
      <c r="CO33" s="147"/>
      <c r="CP33" s="146"/>
      <c r="CQ33" s="147"/>
      <c r="CR33" s="147"/>
      <c r="CS33" s="147"/>
      <c r="CT33" s="147"/>
      <c r="CU33" s="146"/>
      <c r="CV33" s="147"/>
      <c r="CW33" s="147"/>
      <c r="CX33" s="147"/>
      <c r="CY33" s="147"/>
      <c r="CZ33" s="146"/>
      <c r="DA33" s="147"/>
      <c r="DB33" s="147"/>
      <c r="DC33" s="147"/>
      <c r="DD33" s="147"/>
      <c r="DE33" s="146"/>
      <c r="DF33" s="147"/>
      <c r="DG33" s="147"/>
      <c r="DH33" s="147"/>
      <c r="DI33" s="147"/>
      <c r="DJ33" s="146"/>
      <c r="DK33" s="147"/>
      <c r="DL33" s="147"/>
      <c r="DM33" s="147"/>
      <c r="DN33" s="147"/>
      <c r="DO33" s="146"/>
      <c r="DP33" s="147"/>
      <c r="DQ33" s="147"/>
      <c r="DR33" s="147"/>
      <c r="DS33" s="147"/>
      <c r="DT33" s="146"/>
      <c r="DU33" s="147"/>
      <c r="DV33" s="147"/>
      <c r="DW33" s="147"/>
      <c r="DX33" s="147"/>
      <c r="DY33" s="146"/>
      <c r="DZ33" s="147"/>
      <c r="EA33" s="147"/>
      <c r="EB33" s="147"/>
      <c r="EC33" s="147"/>
      <c r="ED33" s="146"/>
      <c r="EE33" s="147"/>
      <c r="EF33" s="147"/>
      <c r="EG33" s="147"/>
      <c r="EH33" s="147"/>
      <c r="EI33" s="146"/>
      <c r="EJ33" s="147"/>
      <c r="EK33" s="147"/>
      <c r="EL33" s="147"/>
      <c r="EM33" s="147"/>
      <c r="EN33" s="146"/>
      <c r="EO33" s="147"/>
      <c r="EP33" s="147"/>
      <c r="EQ33" s="147"/>
      <c r="ER33" s="147"/>
      <c r="ES33" s="146"/>
      <c r="ET33" s="147"/>
      <c r="EU33" s="147"/>
      <c r="EV33" s="147"/>
      <c r="EW33" s="147"/>
      <c r="EX33" s="146"/>
      <c r="EY33" s="147"/>
      <c r="EZ33" s="147"/>
      <c r="FA33" s="147"/>
      <c r="FB33" s="147"/>
      <c r="FC33" s="146"/>
      <c r="FD33" s="147"/>
      <c r="FE33" s="147"/>
      <c r="FF33" s="147"/>
      <c r="FG33" s="147"/>
      <c r="FH33" s="146"/>
      <c r="FI33" s="147"/>
      <c r="FJ33" s="147"/>
      <c r="FK33" s="147"/>
      <c r="FL33" s="147"/>
      <c r="FM33" s="146"/>
      <c r="FN33" s="147"/>
      <c r="FO33" s="147"/>
      <c r="FP33" s="147"/>
      <c r="FQ33" s="147"/>
      <c r="FR33" s="146"/>
      <c r="FS33" s="147"/>
      <c r="FT33" s="147"/>
      <c r="FU33" s="147"/>
      <c r="FV33" s="147"/>
      <c r="FW33" s="146"/>
      <c r="FX33" s="147"/>
      <c r="FY33" s="147"/>
      <c r="FZ33" s="147"/>
      <c r="GA33" s="147"/>
      <c r="GB33" s="146"/>
      <c r="GC33" s="147"/>
      <c r="GD33" s="147"/>
      <c r="GE33" s="147"/>
      <c r="GF33" s="147"/>
      <c r="GG33" s="146"/>
      <c r="GH33" s="147"/>
      <c r="GI33" s="147"/>
      <c r="GJ33" s="147"/>
      <c r="GK33" s="147"/>
      <c r="GL33" s="146"/>
      <c r="GM33" s="147"/>
      <c r="GN33" s="147"/>
      <c r="GO33" s="147"/>
      <c r="GP33" s="147"/>
      <c r="GQ33" s="146"/>
      <c r="GR33" s="147"/>
      <c r="GS33" s="147"/>
      <c r="GT33" s="147"/>
      <c r="GU33" s="147"/>
      <c r="GV33" s="146"/>
      <c r="GW33" s="147"/>
      <c r="GX33" s="147"/>
      <c r="GY33" s="147"/>
      <c r="GZ33" s="147"/>
      <c r="HA33" s="146"/>
      <c r="HB33" s="147"/>
      <c r="HC33" s="147"/>
      <c r="HD33" s="147"/>
      <c r="HE33" s="147"/>
      <c r="HF33" s="146"/>
      <c r="HG33" s="147"/>
      <c r="HH33" s="147"/>
      <c r="HI33" s="147"/>
      <c r="HJ33" s="147"/>
      <c r="HK33" s="146"/>
      <c r="HL33" s="147"/>
      <c r="HM33" s="147"/>
      <c r="HN33" s="147"/>
      <c r="HO33" s="147"/>
      <c r="HP33" s="21" t="str">
        <f>IF(Planilha!I63&lt;&gt;HP32,"VERIFIQUE","")</f>
        <v/>
      </c>
      <c r="HR33" s="612"/>
    </row>
    <row r="34" spans="1:226" ht="9" x14ac:dyDescent="0.15">
      <c r="A34" s="175" t="str">
        <f>Planilha!C65</f>
        <v>06</v>
      </c>
      <c r="B34" s="156"/>
      <c r="C34" s="182"/>
      <c r="D34" s="16"/>
      <c r="E34" s="17"/>
      <c r="F34" s="600"/>
      <c r="G34" s="597"/>
      <c r="H34" s="597"/>
      <c r="I34" s="596"/>
      <c r="J34" s="597"/>
      <c r="K34" s="598"/>
      <c r="L34" s="598"/>
      <c r="M34" s="598"/>
      <c r="N34" s="596"/>
      <c r="O34" s="597"/>
      <c r="P34" s="599"/>
      <c r="Q34" s="599"/>
      <c r="R34" s="599"/>
      <c r="S34" s="596"/>
      <c r="T34" s="597"/>
      <c r="U34" s="599"/>
      <c r="V34" s="599"/>
      <c r="W34" s="599"/>
      <c r="X34" s="596"/>
      <c r="Y34" s="597"/>
      <c r="Z34" s="599"/>
      <c r="AA34" s="599"/>
      <c r="AB34" s="599"/>
      <c r="AC34" s="596"/>
      <c r="AD34" s="597"/>
      <c r="AE34" s="599"/>
      <c r="AF34" s="599"/>
      <c r="AG34" s="599"/>
      <c r="AH34" s="601"/>
      <c r="AI34" s="600"/>
      <c r="AJ34" s="602"/>
      <c r="AK34" s="602"/>
      <c r="AL34" s="602"/>
      <c r="AM34" s="596"/>
      <c r="AN34" s="597"/>
      <c r="AO34" s="599"/>
      <c r="AP34" s="599"/>
      <c r="AQ34" s="599"/>
      <c r="AR34" s="596"/>
      <c r="AS34" s="597"/>
      <c r="AT34" s="599"/>
      <c r="AU34" s="599"/>
      <c r="AV34" s="599"/>
      <c r="AW34" s="596"/>
      <c r="AX34" s="597"/>
      <c r="AY34" s="599"/>
      <c r="AZ34" s="599"/>
      <c r="BA34" s="599"/>
      <c r="BB34" s="16"/>
      <c r="BC34" s="17"/>
      <c r="BD34" s="19"/>
      <c r="BE34" s="19"/>
      <c r="BF34" s="19"/>
      <c r="BG34" s="16"/>
      <c r="BH34" s="17"/>
      <c r="BI34" s="19"/>
      <c r="BJ34" s="19"/>
      <c r="BK34" s="19"/>
      <c r="BL34" s="16"/>
      <c r="BM34" s="17"/>
      <c r="BN34" s="19"/>
      <c r="BO34" s="19"/>
      <c r="BP34" s="19"/>
      <c r="BQ34" s="16"/>
      <c r="BR34" s="17"/>
      <c r="BS34" s="19"/>
      <c r="BT34" s="19"/>
      <c r="BU34" s="19"/>
      <c r="BV34" s="16"/>
      <c r="BW34" s="17"/>
      <c r="BX34" s="19"/>
      <c r="BY34" s="19"/>
      <c r="BZ34" s="19"/>
      <c r="CA34" s="16"/>
      <c r="CB34" s="17"/>
      <c r="CC34" s="19"/>
      <c r="CD34" s="19"/>
      <c r="CE34" s="19"/>
      <c r="CF34" s="16"/>
      <c r="CG34" s="17"/>
      <c r="CH34" s="19"/>
      <c r="CI34" s="19"/>
      <c r="CJ34" s="19"/>
      <c r="CK34" s="16"/>
      <c r="CL34" s="17"/>
      <c r="CM34" s="19"/>
      <c r="CN34" s="19"/>
      <c r="CO34" s="19"/>
      <c r="CP34" s="16"/>
      <c r="CQ34" s="17"/>
      <c r="CR34" s="19"/>
      <c r="CS34" s="19"/>
      <c r="CT34" s="19"/>
      <c r="CU34" s="16"/>
      <c r="CV34" s="17"/>
      <c r="CW34" s="19"/>
      <c r="CX34" s="19"/>
      <c r="CY34" s="19"/>
      <c r="CZ34" s="16"/>
      <c r="DA34" s="17"/>
      <c r="DB34" s="19"/>
      <c r="DC34" s="19"/>
      <c r="DD34" s="19"/>
      <c r="DE34" s="16"/>
      <c r="DF34" s="17"/>
      <c r="DG34" s="19"/>
      <c r="DH34" s="19"/>
      <c r="DI34" s="19"/>
      <c r="DJ34" s="16"/>
      <c r="DK34" s="17"/>
      <c r="DL34" s="19"/>
      <c r="DM34" s="19"/>
      <c r="DN34" s="19"/>
      <c r="DO34" s="16"/>
      <c r="DP34" s="17"/>
      <c r="DQ34" s="19"/>
      <c r="DR34" s="19"/>
      <c r="DS34" s="19"/>
      <c r="DT34" s="16"/>
      <c r="DU34" s="17"/>
      <c r="DV34" s="17"/>
      <c r="DW34" s="17"/>
      <c r="DX34" s="17"/>
      <c r="DY34" s="16"/>
      <c r="DZ34" s="17"/>
      <c r="EA34" s="18"/>
      <c r="EB34" s="18"/>
      <c r="EC34" s="18"/>
      <c r="ED34" s="16"/>
      <c r="EE34" s="17"/>
      <c r="EF34" s="19"/>
      <c r="EG34" s="19"/>
      <c r="EH34" s="19"/>
      <c r="EI34" s="16"/>
      <c r="EJ34" s="17"/>
      <c r="EK34" s="19"/>
      <c r="EL34" s="19"/>
      <c r="EM34" s="19"/>
      <c r="EN34" s="16"/>
      <c r="EO34" s="17"/>
      <c r="EP34" s="19"/>
      <c r="EQ34" s="19"/>
      <c r="ER34" s="19"/>
      <c r="ES34" s="16"/>
      <c r="ET34" s="17"/>
      <c r="EU34" s="19"/>
      <c r="EV34" s="19"/>
      <c r="EW34" s="19"/>
      <c r="EX34" s="16"/>
      <c r="EY34" s="17"/>
      <c r="EZ34" s="19"/>
      <c r="FA34" s="19"/>
      <c r="FB34" s="19"/>
      <c r="FC34" s="16"/>
      <c r="FD34" s="17"/>
      <c r="FE34" s="19"/>
      <c r="FF34" s="19"/>
      <c r="FG34" s="19"/>
      <c r="FH34" s="16"/>
      <c r="FI34" s="17"/>
      <c r="FJ34" s="19"/>
      <c r="FK34" s="19"/>
      <c r="FL34" s="19"/>
      <c r="FM34" s="16"/>
      <c r="FN34" s="17"/>
      <c r="FO34" s="19"/>
      <c r="FP34" s="19"/>
      <c r="FQ34" s="19"/>
      <c r="FR34" s="16"/>
      <c r="FS34" s="17"/>
      <c r="FT34" s="19"/>
      <c r="FU34" s="19"/>
      <c r="FV34" s="19"/>
      <c r="FW34" s="16"/>
      <c r="FX34" s="17"/>
      <c r="FY34" s="19"/>
      <c r="FZ34" s="19"/>
      <c r="GA34" s="19"/>
      <c r="GB34" s="16"/>
      <c r="GC34" s="17"/>
      <c r="GD34" s="19"/>
      <c r="GE34" s="19"/>
      <c r="GF34" s="19"/>
      <c r="GG34" s="16"/>
      <c r="GH34" s="17"/>
      <c r="GI34" s="19"/>
      <c r="GJ34" s="19"/>
      <c r="GK34" s="19"/>
      <c r="GL34" s="16"/>
      <c r="GM34" s="17"/>
      <c r="GN34" s="19"/>
      <c r="GO34" s="19"/>
      <c r="GP34" s="19"/>
      <c r="GQ34" s="16"/>
      <c r="GR34" s="17"/>
      <c r="GS34" s="19"/>
      <c r="GT34" s="19"/>
      <c r="GU34" s="19"/>
      <c r="GV34" s="16"/>
      <c r="GW34" s="17"/>
      <c r="GX34" s="19"/>
      <c r="GY34" s="19"/>
      <c r="GZ34" s="19"/>
      <c r="HA34" s="16"/>
      <c r="HB34" s="17"/>
      <c r="HC34" s="19"/>
      <c r="HD34" s="19"/>
      <c r="HE34" s="19"/>
      <c r="HF34" s="16"/>
      <c r="HG34" s="17"/>
      <c r="HH34" s="19"/>
      <c r="HI34" s="19"/>
      <c r="HJ34" s="19"/>
      <c r="HK34" s="16"/>
      <c r="HL34" s="17"/>
      <c r="HM34" s="19"/>
      <c r="HN34" s="19"/>
      <c r="HO34" s="19"/>
      <c r="HP34" s="177"/>
      <c r="HR34" s="612"/>
    </row>
    <row r="35" spans="1:226" ht="9" x14ac:dyDescent="0.15">
      <c r="A35" s="175"/>
      <c r="B35" s="156" t="str">
        <f>Planilha!D65</f>
        <v>SERVIÇOS EM TERRA</v>
      </c>
      <c r="C35" s="183"/>
      <c r="D35" s="7"/>
      <c r="E35" s="6">
        <f>Planilha!$I$69*Cronograma!D36</f>
        <v>2703.41</v>
      </c>
      <c r="F35" s="6"/>
      <c r="G35" s="6"/>
      <c r="H35" s="6"/>
      <c r="I35" s="7"/>
      <c r="J35" s="6">
        <f>Planilha!$I$69*Cronograma!I36</f>
        <v>16696.41</v>
      </c>
      <c r="K35" s="6"/>
      <c r="L35" s="6"/>
      <c r="M35" s="6"/>
      <c r="N35" s="7"/>
      <c r="O35" s="6">
        <f>Planilha!$I$69*Cronograma!N36</f>
        <v>11016.71</v>
      </c>
      <c r="P35" s="6"/>
      <c r="Q35" s="6"/>
      <c r="R35" s="6"/>
      <c r="S35" s="7"/>
      <c r="T35" s="6">
        <f>Planilha!$I$69*Cronograma!S36</f>
        <v>4353.38</v>
      </c>
      <c r="U35" s="6"/>
      <c r="V35" s="6"/>
      <c r="W35" s="6"/>
      <c r="X35" s="7"/>
      <c r="Y35" s="6">
        <f>Planilha!$I$69*Cronograma!X36</f>
        <v>4353.38</v>
      </c>
      <c r="Z35" s="6"/>
      <c r="AA35" s="6"/>
      <c r="AB35" s="6"/>
      <c r="AC35" s="7"/>
      <c r="AD35" s="6">
        <f>Planilha!$I$69*Cronograma!AC36</f>
        <v>3261.86</v>
      </c>
      <c r="AE35" s="6"/>
      <c r="AF35" s="6"/>
      <c r="AG35" s="6"/>
      <c r="AH35" s="7"/>
      <c r="AI35" s="6">
        <f>Planilha!$I$69*Cronograma!AH36</f>
        <v>0</v>
      </c>
      <c r="AJ35" s="6"/>
      <c r="AK35" s="6"/>
      <c r="AL35" s="6"/>
      <c r="AM35" s="7"/>
      <c r="AN35" s="6">
        <f>Planilha!$I$69*Cronograma!AM36</f>
        <v>13764.54</v>
      </c>
      <c r="AO35" s="6"/>
      <c r="AP35" s="6"/>
      <c r="AQ35" s="6"/>
      <c r="AR35" s="7"/>
      <c r="AS35" s="6">
        <f>Planilha!$I$69*Cronograma!AR36</f>
        <v>4226.46</v>
      </c>
      <c r="AT35" s="6"/>
      <c r="AU35" s="6"/>
      <c r="AV35" s="6"/>
      <c r="AW35" s="7"/>
      <c r="AX35" s="6">
        <f>Planilha!$I$69*Cronograma!AW36-0.01</f>
        <v>3084.16</v>
      </c>
      <c r="AY35" s="6"/>
      <c r="AZ35" s="6"/>
      <c r="BA35" s="6"/>
      <c r="BB35" s="7"/>
      <c r="BC35" s="6">
        <f>Planilha!$I$69*Cronograma!BB36</f>
        <v>0</v>
      </c>
      <c r="BD35" s="6"/>
      <c r="BE35" s="6"/>
      <c r="BF35" s="6"/>
      <c r="BG35" s="7"/>
      <c r="BH35" s="6">
        <f>Planilha!$I$69*Cronograma!BG36</f>
        <v>0</v>
      </c>
      <c r="BI35" s="6"/>
      <c r="BJ35" s="6"/>
      <c r="BK35" s="6"/>
      <c r="BL35" s="7"/>
      <c r="BM35" s="6">
        <f>Planilha!$I$69*Cronograma!BL36</f>
        <v>0</v>
      </c>
      <c r="BN35" s="6"/>
      <c r="BO35" s="6"/>
      <c r="BP35" s="6"/>
      <c r="BQ35" s="7"/>
      <c r="BR35" s="6">
        <f>Planilha!$I$69*Cronograma!BQ36</f>
        <v>0</v>
      </c>
      <c r="BS35" s="6"/>
      <c r="BT35" s="6"/>
      <c r="BU35" s="6"/>
      <c r="BV35" s="7"/>
      <c r="BW35" s="6">
        <f>Planilha!$I$69*Cronograma!BV36</f>
        <v>0</v>
      </c>
      <c r="BX35" s="6"/>
      <c r="BY35" s="6"/>
      <c r="BZ35" s="6"/>
      <c r="CA35" s="7"/>
      <c r="CB35" s="6">
        <f>Planilha!$I$69*Cronograma!CA36</f>
        <v>0</v>
      </c>
      <c r="CC35" s="6"/>
      <c r="CD35" s="6"/>
      <c r="CE35" s="6"/>
      <c r="CF35" s="7"/>
      <c r="CG35" s="6">
        <f>Planilha!$I$69*Cronograma!CF36</f>
        <v>0</v>
      </c>
      <c r="CH35" s="6"/>
      <c r="CI35" s="6"/>
      <c r="CJ35" s="6"/>
      <c r="CK35" s="7"/>
      <c r="CL35" s="6">
        <f>Planilha!$I$69*Cronograma!CK36</f>
        <v>0</v>
      </c>
      <c r="CM35" s="6"/>
      <c r="CN35" s="6"/>
      <c r="CO35" s="6"/>
      <c r="CP35" s="7"/>
      <c r="CQ35" s="6">
        <f>Planilha!$I$69*Cronograma!CP36</f>
        <v>0</v>
      </c>
      <c r="CR35" s="6"/>
      <c r="CS35" s="6"/>
      <c r="CT35" s="6"/>
      <c r="CU35" s="7"/>
      <c r="CV35" s="6">
        <f>Planilha!$I$69*Cronograma!CU36</f>
        <v>0</v>
      </c>
      <c r="CW35" s="6"/>
      <c r="CX35" s="6"/>
      <c r="CY35" s="6"/>
      <c r="CZ35" s="7"/>
      <c r="DA35" s="6">
        <f>Planilha!$I$69*Cronograma!CZ36</f>
        <v>0</v>
      </c>
      <c r="DB35" s="6"/>
      <c r="DC35" s="6"/>
      <c r="DD35" s="6"/>
      <c r="DE35" s="7"/>
      <c r="DF35" s="6">
        <f>Planilha!$I$69*Cronograma!DE36</f>
        <v>0</v>
      </c>
      <c r="DG35" s="6"/>
      <c r="DH35" s="6"/>
      <c r="DI35" s="6"/>
      <c r="DJ35" s="7"/>
      <c r="DK35" s="6">
        <f>Planilha!$I$69*Cronograma!DJ36</f>
        <v>0</v>
      </c>
      <c r="DL35" s="6"/>
      <c r="DM35" s="6"/>
      <c r="DN35" s="6"/>
      <c r="DO35" s="7"/>
      <c r="DP35" s="6">
        <f>Planilha!$I$69*Cronograma!DO36</f>
        <v>0</v>
      </c>
      <c r="DQ35" s="6"/>
      <c r="DR35" s="6"/>
      <c r="DS35" s="6"/>
      <c r="DT35" s="7"/>
      <c r="DU35" s="6">
        <f>Planilha!$I$69*Cronograma!DT36</f>
        <v>0</v>
      </c>
      <c r="DV35" s="6"/>
      <c r="DW35" s="6"/>
      <c r="DX35" s="6"/>
      <c r="DY35" s="7"/>
      <c r="DZ35" s="6">
        <f>Planilha!$I$69*Cronograma!DY36</f>
        <v>0</v>
      </c>
      <c r="EA35" s="6"/>
      <c r="EB35" s="6"/>
      <c r="EC35" s="6"/>
      <c r="ED35" s="7"/>
      <c r="EE35" s="6">
        <f>Planilha!$I$69*Cronograma!ED36</f>
        <v>0</v>
      </c>
      <c r="EF35" s="6"/>
      <c r="EG35" s="6"/>
      <c r="EH35" s="6"/>
      <c r="EI35" s="7"/>
      <c r="EJ35" s="6">
        <f>Planilha!$I$69*Cronograma!EI36</f>
        <v>0</v>
      </c>
      <c r="EK35" s="6"/>
      <c r="EL35" s="6"/>
      <c r="EM35" s="6"/>
      <c r="EN35" s="7"/>
      <c r="EO35" s="6">
        <f>Planilha!$I$69*Cronograma!EN36</f>
        <v>0</v>
      </c>
      <c r="EP35" s="6"/>
      <c r="EQ35" s="6"/>
      <c r="ER35" s="6"/>
      <c r="ES35" s="7"/>
      <c r="ET35" s="6">
        <f>Planilha!$I$69*Cronograma!ES36</f>
        <v>0</v>
      </c>
      <c r="EU35" s="6"/>
      <c r="EV35" s="6"/>
      <c r="EW35" s="6"/>
      <c r="EX35" s="7"/>
      <c r="EY35" s="6">
        <f>Planilha!$I$69*Cronograma!EX36</f>
        <v>0</v>
      </c>
      <c r="EZ35" s="6"/>
      <c r="FA35" s="6"/>
      <c r="FB35" s="6"/>
      <c r="FC35" s="7"/>
      <c r="FD35" s="6">
        <f>Planilha!$I$69*Cronograma!FC36</f>
        <v>0</v>
      </c>
      <c r="FE35" s="6"/>
      <c r="FF35" s="6"/>
      <c r="FG35" s="6"/>
      <c r="FH35" s="7"/>
      <c r="FI35" s="6">
        <f>Planilha!$I$69*Cronograma!FH36</f>
        <v>0</v>
      </c>
      <c r="FJ35" s="6"/>
      <c r="FK35" s="6"/>
      <c r="FL35" s="6"/>
      <c r="FM35" s="7"/>
      <c r="FN35" s="6">
        <f>Planilha!$I$69*Cronograma!FM36</f>
        <v>0</v>
      </c>
      <c r="FO35" s="6"/>
      <c r="FP35" s="6"/>
      <c r="FQ35" s="6"/>
      <c r="FR35" s="7"/>
      <c r="FS35" s="6">
        <f>Planilha!$I$69*Cronograma!FR36</f>
        <v>0</v>
      </c>
      <c r="FT35" s="6"/>
      <c r="FU35" s="6"/>
      <c r="FV35" s="6"/>
      <c r="FW35" s="7"/>
      <c r="FX35" s="6">
        <f>Planilha!$I$69*Cronograma!FW36</f>
        <v>0</v>
      </c>
      <c r="FY35" s="6"/>
      <c r="FZ35" s="6"/>
      <c r="GA35" s="6"/>
      <c r="GB35" s="7"/>
      <c r="GC35" s="6">
        <f>Planilha!$I$69*Cronograma!GB36</f>
        <v>0</v>
      </c>
      <c r="GD35" s="6"/>
      <c r="GE35" s="6"/>
      <c r="GF35" s="6"/>
      <c r="GG35" s="7"/>
      <c r="GH35" s="6">
        <f>Planilha!$I$69*Cronograma!GG36</f>
        <v>0</v>
      </c>
      <c r="GI35" s="6"/>
      <c r="GJ35" s="6"/>
      <c r="GK35" s="6"/>
      <c r="GL35" s="7"/>
      <c r="GM35" s="6">
        <f>Planilha!$I$69*Cronograma!GL36</f>
        <v>0</v>
      </c>
      <c r="GN35" s="6"/>
      <c r="GO35" s="6"/>
      <c r="GP35" s="6"/>
      <c r="GQ35" s="7"/>
      <c r="GR35" s="6">
        <f>Planilha!$I$69*Cronograma!GQ36</f>
        <v>0</v>
      </c>
      <c r="GS35" s="6"/>
      <c r="GT35" s="6"/>
      <c r="GU35" s="6"/>
      <c r="GV35" s="7"/>
      <c r="GW35" s="6">
        <f>Planilha!$I$69*Cronograma!GV36</f>
        <v>0</v>
      </c>
      <c r="GX35" s="6"/>
      <c r="GY35" s="6"/>
      <c r="GZ35" s="6"/>
      <c r="HA35" s="7"/>
      <c r="HB35" s="6">
        <f>Planilha!$I$69*Cronograma!HA36</f>
        <v>0</v>
      </c>
      <c r="HC35" s="6"/>
      <c r="HD35" s="6"/>
      <c r="HE35" s="6"/>
      <c r="HF35" s="7"/>
      <c r="HG35" s="6">
        <f>Planilha!$I$69*Cronograma!HF36</f>
        <v>0</v>
      </c>
      <c r="HH35" s="6"/>
      <c r="HI35" s="6"/>
      <c r="HJ35" s="6"/>
      <c r="HK35" s="7"/>
      <c r="HL35" s="6">
        <f>Planilha!$I$69*Cronograma!HK36</f>
        <v>0</v>
      </c>
      <c r="HM35" s="6"/>
      <c r="HN35" s="6"/>
      <c r="HO35" s="6"/>
      <c r="HP35" s="179">
        <f>SUM(D35:HO35)</f>
        <v>63460.31</v>
      </c>
      <c r="HR35" s="612"/>
    </row>
    <row r="36" spans="1:226" ht="9" x14ac:dyDescent="0.15">
      <c r="A36" s="180"/>
      <c r="B36" s="185"/>
      <c r="C36" s="186"/>
      <c r="D36" s="146">
        <v>4.2599999999999999E-2</v>
      </c>
      <c r="E36" s="147"/>
      <c r="F36" s="147"/>
      <c r="G36" s="147"/>
      <c r="H36" s="147"/>
      <c r="I36" s="146">
        <v>0.2631</v>
      </c>
      <c r="J36" s="147"/>
      <c r="K36" s="147"/>
      <c r="L36" s="147"/>
      <c r="M36" s="147"/>
      <c r="N36" s="146">
        <v>0.1736</v>
      </c>
      <c r="O36" s="147"/>
      <c r="P36" s="147"/>
      <c r="Q36" s="147"/>
      <c r="R36" s="147"/>
      <c r="S36" s="146">
        <v>6.8599999999999994E-2</v>
      </c>
      <c r="T36" s="147"/>
      <c r="U36" s="147"/>
      <c r="V36" s="147"/>
      <c r="W36" s="147"/>
      <c r="X36" s="146">
        <v>6.8599999999999994E-2</v>
      </c>
      <c r="Y36" s="147"/>
      <c r="Z36" s="147"/>
      <c r="AA36" s="147"/>
      <c r="AB36" s="147"/>
      <c r="AC36" s="146">
        <v>5.1400000000000001E-2</v>
      </c>
      <c r="AD36" s="147"/>
      <c r="AE36" s="147"/>
      <c r="AF36" s="147"/>
      <c r="AG36" s="147"/>
      <c r="AH36" s="146">
        <v>0</v>
      </c>
      <c r="AI36" s="147"/>
      <c r="AJ36" s="147"/>
      <c r="AK36" s="147"/>
      <c r="AL36" s="147"/>
      <c r="AM36" s="146">
        <v>0.21690000000000001</v>
      </c>
      <c r="AN36" s="147"/>
      <c r="AO36" s="147"/>
      <c r="AP36" s="147"/>
      <c r="AQ36" s="147"/>
      <c r="AR36" s="146">
        <v>6.6600000000000006E-2</v>
      </c>
      <c r="AS36" s="147"/>
      <c r="AT36" s="147"/>
      <c r="AU36" s="147"/>
      <c r="AV36" s="147"/>
      <c r="AW36" s="146">
        <v>4.8599999999999997E-2</v>
      </c>
      <c r="AX36" s="147"/>
      <c r="AY36" s="147"/>
      <c r="AZ36" s="147"/>
      <c r="BA36" s="147"/>
      <c r="BB36" s="146"/>
      <c r="BC36" s="147"/>
      <c r="BD36" s="147"/>
      <c r="BE36" s="147"/>
      <c r="BF36" s="147"/>
      <c r="BG36" s="146"/>
      <c r="BH36" s="147"/>
      <c r="BI36" s="147"/>
      <c r="BJ36" s="147"/>
      <c r="BK36" s="147"/>
      <c r="BL36" s="146"/>
      <c r="BM36" s="147"/>
      <c r="BN36" s="147"/>
      <c r="BO36" s="147"/>
      <c r="BP36" s="147"/>
      <c r="BQ36" s="146"/>
      <c r="BR36" s="147"/>
      <c r="BS36" s="147"/>
      <c r="BT36" s="147"/>
      <c r="BU36" s="147"/>
      <c r="BV36" s="146"/>
      <c r="BW36" s="147"/>
      <c r="BX36" s="147"/>
      <c r="BY36" s="147"/>
      <c r="BZ36" s="147"/>
      <c r="CA36" s="146"/>
      <c r="CB36" s="147"/>
      <c r="CC36" s="147"/>
      <c r="CD36" s="147"/>
      <c r="CE36" s="147"/>
      <c r="CF36" s="146"/>
      <c r="CG36" s="147"/>
      <c r="CH36" s="147"/>
      <c r="CI36" s="147"/>
      <c r="CJ36" s="147"/>
      <c r="CK36" s="146"/>
      <c r="CL36" s="147"/>
      <c r="CM36" s="147"/>
      <c r="CN36" s="147"/>
      <c r="CO36" s="147"/>
      <c r="CP36" s="146"/>
      <c r="CQ36" s="147"/>
      <c r="CR36" s="147"/>
      <c r="CS36" s="147"/>
      <c r="CT36" s="147"/>
      <c r="CU36" s="146"/>
      <c r="CV36" s="147"/>
      <c r="CW36" s="147"/>
      <c r="CX36" s="147"/>
      <c r="CY36" s="147"/>
      <c r="CZ36" s="146"/>
      <c r="DA36" s="147"/>
      <c r="DB36" s="147"/>
      <c r="DC36" s="147"/>
      <c r="DD36" s="147"/>
      <c r="DE36" s="146"/>
      <c r="DF36" s="147"/>
      <c r="DG36" s="147"/>
      <c r="DH36" s="147"/>
      <c r="DI36" s="147"/>
      <c r="DJ36" s="146"/>
      <c r="DK36" s="147"/>
      <c r="DL36" s="147"/>
      <c r="DM36" s="147"/>
      <c r="DN36" s="147"/>
      <c r="DO36" s="146"/>
      <c r="DP36" s="147"/>
      <c r="DQ36" s="147"/>
      <c r="DR36" s="147"/>
      <c r="DS36" s="147"/>
      <c r="DT36" s="146"/>
      <c r="DU36" s="147"/>
      <c r="DV36" s="147"/>
      <c r="DW36" s="147"/>
      <c r="DX36" s="147"/>
      <c r="DY36" s="146"/>
      <c r="DZ36" s="147"/>
      <c r="EA36" s="147"/>
      <c r="EB36" s="147"/>
      <c r="EC36" s="147"/>
      <c r="ED36" s="146"/>
      <c r="EE36" s="147"/>
      <c r="EF36" s="147"/>
      <c r="EG36" s="147"/>
      <c r="EH36" s="147"/>
      <c r="EI36" s="146"/>
      <c r="EJ36" s="147"/>
      <c r="EK36" s="147"/>
      <c r="EL36" s="147"/>
      <c r="EM36" s="147"/>
      <c r="EN36" s="146"/>
      <c r="EO36" s="147"/>
      <c r="EP36" s="147"/>
      <c r="EQ36" s="147"/>
      <c r="ER36" s="147"/>
      <c r="ES36" s="146"/>
      <c r="ET36" s="147"/>
      <c r="EU36" s="147"/>
      <c r="EV36" s="147"/>
      <c r="EW36" s="147"/>
      <c r="EX36" s="146"/>
      <c r="EY36" s="147"/>
      <c r="EZ36" s="147"/>
      <c r="FA36" s="147"/>
      <c r="FB36" s="147"/>
      <c r="FC36" s="146"/>
      <c r="FD36" s="147"/>
      <c r="FE36" s="147"/>
      <c r="FF36" s="147"/>
      <c r="FG36" s="147"/>
      <c r="FH36" s="146"/>
      <c r="FI36" s="147"/>
      <c r="FJ36" s="147"/>
      <c r="FK36" s="147"/>
      <c r="FL36" s="147"/>
      <c r="FM36" s="146"/>
      <c r="FN36" s="147"/>
      <c r="FO36" s="147"/>
      <c r="FP36" s="147"/>
      <c r="FQ36" s="147"/>
      <c r="FR36" s="146"/>
      <c r="FS36" s="147"/>
      <c r="FT36" s="147"/>
      <c r="FU36" s="147"/>
      <c r="FV36" s="147"/>
      <c r="FW36" s="146"/>
      <c r="FX36" s="147"/>
      <c r="FY36" s="147"/>
      <c r="FZ36" s="147"/>
      <c r="GA36" s="147"/>
      <c r="GB36" s="146"/>
      <c r="GC36" s="147"/>
      <c r="GD36" s="147"/>
      <c r="GE36" s="147"/>
      <c r="GF36" s="147"/>
      <c r="GG36" s="146"/>
      <c r="GH36" s="147"/>
      <c r="GI36" s="147"/>
      <c r="GJ36" s="147"/>
      <c r="GK36" s="147"/>
      <c r="GL36" s="146"/>
      <c r="GM36" s="147"/>
      <c r="GN36" s="147"/>
      <c r="GO36" s="147"/>
      <c r="GP36" s="147"/>
      <c r="GQ36" s="146"/>
      <c r="GR36" s="147"/>
      <c r="GS36" s="147"/>
      <c r="GT36" s="147"/>
      <c r="GU36" s="147"/>
      <c r="GV36" s="146"/>
      <c r="GW36" s="147"/>
      <c r="GX36" s="147"/>
      <c r="GY36" s="147"/>
      <c r="GZ36" s="147"/>
      <c r="HA36" s="146"/>
      <c r="HB36" s="147"/>
      <c r="HC36" s="147"/>
      <c r="HD36" s="147"/>
      <c r="HE36" s="147"/>
      <c r="HF36" s="146"/>
      <c r="HG36" s="147"/>
      <c r="HH36" s="147"/>
      <c r="HI36" s="147"/>
      <c r="HJ36" s="147"/>
      <c r="HK36" s="146"/>
      <c r="HL36" s="147"/>
      <c r="HM36" s="147"/>
      <c r="HN36" s="147"/>
      <c r="HO36" s="147"/>
      <c r="HP36" s="21" t="str">
        <f>IF(Planilha!I69&lt;&gt;HP35,"VERIFIQUE","")</f>
        <v/>
      </c>
      <c r="HR36" s="612"/>
    </row>
    <row r="37" spans="1:226" ht="9" x14ac:dyDescent="0.15">
      <c r="A37" s="175" t="str">
        <f>Planilha!C71</f>
        <v>07</v>
      </c>
      <c r="B37" s="156"/>
      <c r="C37" s="182"/>
      <c r="D37" s="16"/>
      <c r="E37" s="17"/>
      <c r="F37" s="17"/>
      <c r="G37" s="17"/>
      <c r="H37" s="17"/>
      <c r="I37" s="16"/>
      <c r="J37" s="17"/>
      <c r="K37" s="18"/>
      <c r="L37" s="598"/>
      <c r="M37" s="598"/>
      <c r="N37" s="596"/>
      <c r="O37" s="597"/>
      <c r="P37" s="599"/>
      <c r="Q37" s="599"/>
      <c r="R37" s="599"/>
      <c r="S37" s="596"/>
      <c r="T37" s="597"/>
      <c r="U37" s="599"/>
      <c r="V37" s="599"/>
      <c r="W37" s="599"/>
      <c r="X37" s="596"/>
      <c r="Y37" s="597"/>
      <c r="Z37" s="599"/>
      <c r="AA37" s="599"/>
      <c r="AB37" s="599"/>
      <c r="AC37" s="596"/>
      <c r="AD37" s="597"/>
      <c r="AE37" s="599"/>
      <c r="AF37" s="599"/>
      <c r="AG37" s="599"/>
      <c r="AH37" s="596"/>
      <c r="AI37" s="597"/>
      <c r="AJ37" s="599"/>
      <c r="AK37" s="599"/>
      <c r="AL37" s="599"/>
      <c r="AM37" s="596"/>
      <c r="AN37" s="597"/>
      <c r="AO37" s="599"/>
      <c r="AP37" s="599"/>
      <c r="AQ37" s="599"/>
      <c r="AR37" s="596"/>
      <c r="AS37" s="597"/>
      <c r="AT37" s="599"/>
      <c r="AU37" s="599"/>
      <c r="AV37" s="599"/>
      <c r="AW37" s="596"/>
      <c r="AX37" s="597"/>
      <c r="AY37" s="599"/>
      <c r="AZ37" s="599"/>
      <c r="BA37" s="599"/>
      <c r="BB37" s="596"/>
      <c r="BC37" s="597"/>
      <c r="BD37" s="599"/>
      <c r="BE37" s="19"/>
      <c r="BF37" s="19"/>
      <c r="BG37" s="16"/>
      <c r="BH37" s="17"/>
      <c r="BI37" s="19"/>
      <c r="BJ37" s="19"/>
      <c r="BK37" s="19"/>
      <c r="BL37" s="16"/>
      <c r="BM37" s="17"/>
      <c r="BN37" s="19"/>
      <c r="BO37" s="19"/>
      <c r="BP37" s="19"/>
      <c r="BQ37" s="16"/>
      <c r="BR37" s="17"/>
      <c r="BS37" s="19"/>
      <c r="BT37" s="19"/>
      <c r="BU37" s="19"/>
      <c r="BV37" s="16"/>
      <c r="BW37" s="17"/>
      <c r="BX37" s="19"/>
      <c r="BY37" s="19"/>
      <c r="BZ37" s="19"/>
      <c r="CA37" s="16"/>
      <c r="CB37" s="17"/>
      <c r="CC37" s="19"/>
      <c r="CD37" s="19"/>
      <c r="CE37" s="19"/>
      <c r="CF37" s="16"/>
      <c r="CG37" s="17"/>
      <c r="CH37" s="19"/>
      <c r="CI37" s="19"/>
      <c r="CJ37" s="19"/>
      <c r="CK37" s="16"/>
      <c r="CL37" s="17"/>
      <c r="CM37" s="19"/>
      <c r="CN37" s="19"/>
      <c r="CO37" s="19"/>
      <c r="CP37" s="16"/>
      <c r="CQ37" s="17"/>
      <c r="CR37" s="19"/>
      <c r="CS37" s="19"/>
      <c r="CT37" s="19"/>
      <c r="CU37" s="16"/>
      <c r="CV37" s="17"/>
      <c r="CW37" s="19"/>
      <c r="CX37" s="19"/>
      <c r="CY37" s="19"/>
      <c r="CZ37" s="16"/>
      <c r="DA37" s="17"/>
      <c r="DB37" s="19"/>
      <c r="DC37" s="19"/>
      <c r="DD37" s="19"/>
      <c r="DE37" s="16"/>
      <c r="DF37" s="17"/>
      <c r="DG37" s="19"/>
      <c r="DH37" s="19"/>
      <c r="DI37" s="19"/>
      <c r="DJ37" s="16"/>
      <c r="DK37" s="17"/>
      <c r="DL37" s="19"/>
      <c r="DM37" s="19"/>
      <c r="DN37" s="19"/>
      <c r="DO37" s="16"/>
      <c r="DP37" s="17"/>
      <c r="DQ37" s="19"/>
      <c r="DR37" s="19"/>
      <c r="DS37" s="19"/>
      <c r="DT37" s="16"/>
      <c r="DU37" s="17"/>
      <c r="DV37" s="17"/>
      <c r="DW37" s="17"/>
      <c r="DX37" s="17"/>
      <c r="DY37" s="16"/>
      <c r="DZ37" s="17"/>
      <c r="EA37" s="18"/>
      <c r="EB37" s="18"/>
      <c r="EC37" s="18"/>
      <c r="ED37" s="16"/>
      <c r="EE37" s="17"/>
      <c r="EF37" s="19"/>
      <c r="EG37" s="19"/>
      <c r="EH37" s="19"/>
      <c r="EI37" s="16"/>
      <c r="EJ37" s="17"/>
      <c r="EK37" s="19"/>
      <c r="EL37" s="19"/>
      <c r="EM37" s="19"/>
      <c r="EN37" s="16"/>
      <c r="EO37" s="17"/>
      <c r="EP37" s="19"/>
      <c r="EQ37" s="19"/>
      <c r="ER37" s="19"/>
      <c r="ES37" s="16"/>
      <c r="ET37" s="17"/>
      <c r="EU37" s="19"/>
      <c r="EV37" s="19"/>
      <c r="EW37" s="19"/>
      <c r="EX37" s="16"/>
      <c r="EY37" s="17"/>
      <c r="EZ37" s="19"/>
      <c r="FA37" s="19"/>
      <c r="FB37" s="19"/>
      <c r="FC37" s="16"/>
      <c r="FD37" s="17"/>
      <c r="FE37" s="19"/>
      <c r="FF37" s="19"/>
      <c r="FG37" s="19"/>
      <c r="FH37" s="16"/>
      <c r="FI37" s="17"/>
      <c r="FJ37" s="19"/>
      <c r="FK37" s="19"/>
      <c r="FL37" s="19"/>
      <c r="FM37" s="16"/>
      <c r="FN37" s="17"/>
      <c r="FO37" s="19"/>
      <c r="FP37" s="19"/>
      <c r="FQ37" s="19"/>
      <c r="FR37" s="16"/>
      <c r="FS37" s="17"/>
      <c r="FT37" s="19"/>
      <c r="FU37" s="19"/>
      <c r="FV37" s="19"/>
      <c r="FW37" s="16"/>
      <c r="FX37" s="17"/>
      <c r="FY37" s="19"/>
      <c r="FZ37" s="19"/>
      <c r="GA37" s="19"/>
      <c r="GB37" s="16"/>
      <c r="GC37" s="17"/>
      <c r="GD37" s="19"/>
      <c r="GE37" s="19"/>
      <c r="GF37" s="19"/>
      <c r="GG37" s="16"/>
      <c r="GH37" s="17"/>
      <c r="GI37" s="19"/>
      <c r="GJ37" s="19"/>
      <c r="GK37" s="19"/>
      <c r="GL37" s="16"/>
      <c r="GM37" s="17"/>
      <c r="GN37" s="19"/>
      <c r="GO37" s="19"/>
      <c r="GP37" s="19"/>
      <c r="GQ37" s="16"/>
      <c r="GR37" s="17"/>
      <c r="GS37" s="19"/>
      <c r="GT37" s="19"/>
      <c r="GU37" s="19"/>
      <c r="GV37" s="16"/>
      <c r="GW37" s="17"/>
      <c r="GX37" s="19"/>
      <c r="GY37" s="19"/>
      <c r="GZ37" s="19"/>
      <c r="HA37" s="16"/>
      <c r="HB37" s="17"/>
      <c r="HC37" s="19"/>
      <c r="HD37" s="19"/>
      <c r="HE37" s="19"/>
      <c r="HF37" s="16"/>
      <c r="HG37" s="17"/>
      <c r="HH37" s="19"/>
      <c r="HI37" s="19"/>
      <c r="HJ37" s="19"/>
      <c r="HK37" s="16"/>
      <c r="HL37" s="17"/>
      <c r="HM37" s="19"/>
      <c r="HN37" s="19"/>
      <c r="HO37" s="19"/>
      <c r="HP37" s="177"/>
      <c r="HR37" s="612"/>
    </row>
    <row r="38" spans="1:226" ht="9" x14ac:dyDescent="0.15">
      <c r="A38" s="175"/>
      <c r="B38" s="156" t="str">
        <f>Planilha!D71</f>
        <v>INFRAESTRUTURA - FUNDAÇÃO</v>
      </c>
      <c r="C38" s="183"/>
      <c r="D38" s="7"/>
      <c r="E38" s="6">
        <f>Planilha!$I$85*Cronograma!D39</f>
        <v>0</v>
      </c>
      <c r="F38" s="6"/>
      <c r="G38" s="6"/>
      <c r="H38" s="6"/>
      <c r="I38" s="7"/>
      <c r="J38" s="6">
        <f>Planilha!$I$85*Cronograma!I39</f>
        <v>72064.33</v>
      </c>
      <c r="K38" s="6"/>
      <c r="L38" s="6"/>
      <c r="M38" s="6"/>
      <c r="N38" s="7"/>
      <c r="O38" s="6">
        <f>Planilha!$I$85*Cronograma!N39</f>
        <v>360321.66</v>
      </c>
      <c r="P38" s="6"/>
      <c r="Q38" s="6"/>
      <c r="R38" s="6"/>
      <c r="S38" s="7"/>
      <c r="T38" s="6">
        <f>Planilha!$I$85*Cronograma!S39</f>
        <v>352433.36</v>
      </c>
      <c r="U38" s="6"/>
      <c r="V38" s="6"/>
      <c r="W38" s="6"/>
      <c r="X38" s="7"/>
      <c r="Y38" s="6">
        <f>Planilha!$I$85*Cronograma!X39</f>
        <v>117254.95</v>
      </c>
      <c r="Z38" s="6"/>
      <c r="AA38" s="6"/>
      <c r="AB38" s="6"/>
      <c r="AC38" s="7"/>
      <c r="AD38" s="6">
        <f>Planilha!$I$85*Cronograma!AC39</f>
        <v>58961.73</v>
      </c>
      <c r="AE38" s="6"/>
      <c r="AF38" s="6"/>
      <c r="AG38" s="6"/>
      <c r="AH38" s="7"/>
      <c r="AI38" s="6">
        <f>Planilha!$I$85*Cronograma!AH39</f>
        <v>19787.61</v>
      </c>
      <c r="AJ38" s="6"/>
      <c r="AK38" s="6"/>
      <c r="AL38" s="6"/>
      <c r="AM38" s="7"/>
      <c r="AN38" s="6">
        <f>Planilha!$I$85*Cronograma!AM39</f>
        <v>44121.02</v>
      </c>
      <c r="AO38" s="6"/>
      <c r="AP38" s="6"/>
      <c r="AQ38" s="6"/>
      <c r="AR38" s="7"/>
      <c r="AS38" s="6">
        <f>Planilha!$I$85*Cronograma!AR39</f>
        <v>227958.6</v>
      </c>
      <c r="AT38" s="6"/>
      <c r="AU38" s="6"/>
      <c r="AV38" s="6"/>
      <c r="AW38" s="7"/>
      <c r="AX38" s="6">
        <f>Planilha!$I$85*Cronograma!AW39</f>
        <v>69122.929999999993</v>
      </c>
      <c r="AY38" s="6"/>
      <c r="AZ38" s="6"/>
      <c r="BA38" s="6"/>
      <c r="BB38" s="7"/>
      <c r="BC38" s="6">
        <f>Planilha!$I$85*Cronograma!BB39+0.01</f>
        <v>14974.42</v>
      </c>
      <c r="BD38" s="6"/>
      <c r="BE38" s="6"/>
      <c r="BF38" s="6"/>
      <c r="BG38" s="7"/>
      <c r="BH38" s="6">
        <f>Planilha!$I$85*Cronograma!BG39</f>
        <v>0</v>
      </c>
      <c r="BI38" s="6"/>
      <c r="BJ38" s="6"/>
      <c r="BK38" s="6"/>
      <c r="BL38" s="7"/>
      <c r="BM38" s="6">
        <f>Planilha!$I$85*Cronograma!BL39</f>
        <v>0</v>
      </c>
      <c r="BN38" s="6"/>
      <c r="BO38" s="6"/>
      <c r="BP38" s="6"/>
      <c r="BQ38" s="7"/>
      <c r="BR38" s="6">
        <f>Planilha!$I$85*Cronograma!BQ39</f>
        <v>0</v>
      </c>
      <c r="BS38" s="6"/>
      <c r="BT38" s="6"/>
      <c r="BU38" s="6"/>
      <c r="BV38" s="7"/>
      <c r="BW38" s="6">
        <f>Planilha!$I$85*Cronograma!BV39</f>
        <v>0</v>
      </c>
      <c r="BX38" s="6"/>
      <c r="BY38" s="6"/>
      <c r="BZ38" s="6"/>
      <c r="CA38" s="7"/>
      <c r="CB38" s="6">
        <f>Planilha!$I$85*Cronograma!CA39</f>
        <v>0</v>
      </c>
      <c r="CC38" s="6"/>
      <c r="CD38" s="6"/>
      <c r="CE38" s="6"/>
      <c r="CF38" s="7"/>
      <c r="CG38" s="6">
        <f>Planilha!$I$85*Cronograma!CF39</f>
        <v>0</v>
      </c>
      <c r="CH38" s="6"/>
      <c r="CI38" s="6"/>
      <c r="CJ38" s="6"/>
      <c r="CK38" s="7"/>
      <c r="CL38" s="6">
        <f>Planilha!$I$85*Cronograma!CK39</f>
        <v>0</v>
      </c>
      <c r="CM38" s="6"/>
      <c r="CN38" s="6"/>
      <c r="CO38" s="6"/>
      <c r="CP38" s="7"/>
      <c r="CQ38" s="6">
        <f>Planilha!$I$85*Cronograma!CP39</f>
        <v>0</v>
      </c>
      <c r="CR38" s="6"/>
      <c r="CS38" s="6"/>
      <c r="CT38" s="6"/>
      <c r="CU38" s="7"/>
      <c r="CV38" s="6">
        <f>Planilha!$I$85*Cronograma!CU39</f>
        <v>0</v>
      </c>
      <c r="CW38" s="6"/>
      <c r="CX38" s="6"/>
      <c r="CY38" s="6"/>
      <c r="CZ38" s="7"/>
      <c r="DA38" s="6">
        <f>Planilha!$I$85*Cronograma!CZ39</f>
        <v>0</v>
      </c>
      <c r="DB38" s="6"/>
      <c r="DC38" s="6"/>
      <c r="DD38" s="6"/>
      <c r="DE38" s="7"/>
      <c r="DF38" s="6">
        <f>Planilha!$I$85*Cronograma!DE39</f>
        <v>0</v>
      </c>
      <c r="DG38" s="6"/>
      <c r="DH38" s="6"/>
      <c r="DI38" s="6"/>
      <c r="DJ38" s="7"/>
      <c r="DK38" s="6">
        <f>Planilha!$I$85*Cronograma!DJ39</f>
        <v>0</v>
      </c>
      <c r="DL38" s="6"/>
      <c r="DM38" s="6"/>
      <c r="DN38" s="6"/>
      <c r="DO38" s="7"/>
      <c r="DP38" s="6">
        <f>Planilha!$I$85*Cronograma!DO39</f>
        <v>0</v>
      </c>
      <c r="DQ38" s="6"/>
      <c r="DR38" s="6"/>
      <c r="DS38" s="6"/>
      <c r="DT38" s="7"/>
      <c r="DU38" s="6">
        <f>Planilha!$I$85*Cronograma!DT39</f>
        <v>0</v>
      </c>
      <c r="DV38" s="6"/>
      <c r="DW38" s="6"/>
      <c r="DX38" s="6"/>
      <c r="DY38" s="7"/>
      <c r="DZ38" s="6">
        <f>Planilha!$I$85*Cronograma!DY39</f>
        <v>0</v>
      </c>
      <c r="EA38" s="6"/>
      <c r="EB38" s="6"/>
      <c r="EC38" s="6"/>
      <c r="ED38" s="7"/>
      <c r="EE38" s="6">
        <f>Planilha!$I$85*Cronograma!ED39</f>
        <v>0</v>
      </c>
      <c r="EF38" s="6"/>
      <c r="EG38" s="6"/>
      <c r="EH38" s="6"/>
      <c r="EI38" s="7"/>
      <c r="EJ38" s="6">
        <f>Planilha!$I$85*Cronograma!EI39</f>
        <v>0</v>
      </c>
      <c r="EK38" s="6"/>
      <c r="EL38" s="6"/>
      <c r="EM38" s="6"/>
      <c r="EN38" s="7"/>
      <c r="EO38" s="6">
        <f>Planilha!$I$85*Cronograma!EN39</f>
        <v>0</v>
      </c>
      <c r="EP38" s="6"/>
      <c r="EQ38" s="6"/>
      <c r="ER38" s="6"/>
      <c r="ES38" s="7"/>
      <c r="ET38" s="6">
        <f>Planilha!$I$85*Cronograma!ES39</f>
        <v>0</v>
      </c>
      <c r="EU38" s="6"/>
      <c r="EV38" s="6"/>
      <c r="EW38" s="6"/>
      <c r="EX38" s="7"/>
      <c r="EY38" s="6">
        <f>Planilha!$I$85*Cronograma!EX39</f>
        <v>0</v>
      </c>
      <c r="EZ38" s="6"/>
      <c r="FA38" s="6"/>
      <c r="FB38" s="6"/>
      <c r="FC38" s="7"/>
      <c r="FD38" s="6">
        <f>Planilha!$I$85*Cronograma!FC39</f>
        <v>0</v>
      </c>
      <c r="FE38" s="6"/>
      <c r="FF38" s="6"/>
      <c r="FG38" s="6"/>
      <c r="FH38" s="7"/>
      <c r="FI38" s="6">
        <f>Planilha!$I$85*Cronograma!FH39</f>
        <v>0</v>
      </c>
      <c r="FJ38" s="6"/>
      <c r="FK38" s="6"/>
      <c r="FL38" s="6"/>
      <c r="FM38" s="7"/>
      <c r="FN38" s="6">
        <f>Planilha!$I$85*Cronograma!FM39</f>
        <v>0</v>
      </c>
      <c r="FO38" s="6"/>
      <c r="FP38" s="6"/>
      <c r="FQ38" s="6"/>
      <c r="FR38" s="7"/>
      <c r="FS38" s="6">
        <f>Planilha!$I$85*Cronograma!FR39</f>
        <v>0</v>
      </c>
      <c r="FT38" s="6"/>
      <c r="FU38" s="6"/>
      <c r="FV38" s="6"/>
      <c r="FW38" s="7"/>
      <c r="FX38" s="6">
        <f>Planilha!$I$85*Cronograma!FW39</f>
        <v>0</v>
      </c>
      <c r="FY38" s="6"/>
      <c r="FZ38" s="6"/>
      <c r="GA38" s="6"/>
      <c r="GB38" s="7"/>
      <c r="GC38" s="6">
        <f>Planilha!$I$85*Cronograma!GB39</f>
        <v>0</v>
      </c>
      <c r="GD38" s="6"/>
      <c r="GE38" s="6"/>
      <c r="GF38" s="6"/>
      <c r="GG38" s="7"/>
      <c r="GH38" s="6">
        <f>Planilha!$I$85*Cronograma!GG39</f>
        <v>0</v>
      </c>
      <c r="GI38" s="6"/>
      <c r="GJ38" s="6"/>
      <c r="GK38" s="6"/>
      <c r="GL38" s="7"/>
      <c r="GM38" s="6">
        <f>Planilha!$I$85*Cronograma!GL39</f>
        <v>0</v>
      </c>
      <c r="GN38" s="6"/>
      <c r="GO38" s="6"/>
      <c r="GP38" s="6"/>
      <c r="GQ38" s="7"/>
      <c r="GR38" s="6">
        <f>Planilha!$I$85*Cronograma!GQ39</f>
        <v>0</v>
      </c>
      <c r="GS38" s="6"/>
      <c r="GT38" s="6"/>
      <c r="GU38" s="6"/>
      <c r="GV38" s="7"/>
      <c r="GW38" s="6">
        <f>Planilha!$I$85*Cronograma!GV39</f>
        <v>0</v>
      </c>
      <c r="GX38" s="6"/>
      <c r="GY38" s="6"/>
      <c r="GZ38" s="6"/>
      <c r="HA38" s="7"/>
      <c r="HB38" s="6">
        <f>Planilha!$I$85*Cronograma!HA39</f>
        <v>0</v>
      </c>
      <c r="HC38" s="6"/>
      <c r="HD38" s="6"/>
      <c r="HE38" s="6"/>
      <c r="HF38" s="7"/>
      <c r="HG38" s="6">
        <f>Planilha!$I$85*Cronograma!HF39</f>
        <v>0</v>
      </c>
      <c r="HH38" s="6"/>
      <c r="HI38" s="6"/>
      <c r="HJ38" s="6"/>
      <c r="HK38" s="7"/>
      <c r="HL38" s="6">
        <f>Planilha!$I$85*Cronograma!HK39</f>
        <v>0</v>
      </c>
      <c r="HM38" s="6"/>
      <c r="HN38" s="6"/>
      <c r="HO38" s="6"/>
      <c r="HP38" s="179">
        <f>SUM(D38:HO38)</f>
        <v>1337000.6100000001</v>
      </c>
      <c r="HR38" s="612"/>
    </row>
    <row r="39" spans="1:226" ht="9" x14ac:dyDescent="0.15">
      <c r="A39" s="180"/>
      <c r="B39" s="185"/>
      <c r="C39" s="187"/>
      <c r="D39" s="146"/>
      <c r="E39" s="147"/>
      <c r="F39" s="147"/>
      <c r="G39" s="147"/>
      <c r="H39" s="147"/>
      <c r="I39" s="146">
        <v>5.3900000000000003E-2</v>
      </c>
      <c r="J39" s="147"/>
      <c r="K39" s="147"/>
      <c r="L39" s="147"/>
      <c r="M39" s="147"/>
      <c r="N39" s="146">
        <v>0.26950000000000002</v>
      </c>
      <c r="O39" s="147"/>
      <c r="P39" s="147"/>
      <c r="Q39" s="147"/>
      <c r="R39" s="147"/>
      <c r="S39" s="146">
        <v>0.2636</v>
      </c>
      <c r="T39" s="147"/>
      <c r="U39" s="147"/>
      <c r="V39" s="147"/>
      <c r="W39" s="147"/>
      <c r="X39" s="146">
        <v>8.77E-2</v>
      </c>
      <c r="Y39" s="147"/>
      <c r="Z39" s="147"/>
      <c r="AA39" s="147"/>
      <c r="AB39" s="147"/>
      <c r="AC39" s="146">
        <v>4.41E-2</v>
      </c>
      <c r="AD39" s="147"/>
      <c r="AE39" s="147"/>
      <c r="AF39" s="147"/>
      <c r="AG39" s="147"/>
      <c r="AH39" s="146">
        <v>1.4800000000000001E-2</v>
      </c>
      <c r="AI39" s="147"/>
      <c r="AJ39" s="147"/>
      <c r="AK39" s="147"/>
      <c r="AL39" s="147"/>
      <c r="AM39" s="146">
        <v>3.3000000000000002E-2</v>
      </c>
      <c r="AN39" s="147"/>
      <c r="AO39" s="147"/>
      <c r="AP39" s="147"/>
      <c r="AQ39" s="147"/>
      <c r="AR39" s="146">
        <v>0.17050000000000001</v>
      </c>
      <c r="AS39" s="147"/>
      <c r="AT39" s="147"/>
      <c r="AU39" s="147"/>
      <c r="AV39" s="147"/>
      <c r="AW39" s="146">
        <v>5.1700000000000003E-2</v>
      </c>
      <c r="AX39" s="147"/>
      <c r="AY39" s="147"/>
      <c r="AZ39" s="147"/>
      <c r="BA39" s="147"/>
      <c r="BB39" s="146">
        <v>1.12E-2</v>
      </c>
      <c r="BC39" s="147"/>
      <c r="BD39" s="147"/>
      <c r="BE39" s="147"/>
      <c r="BF39" s="147"/>
      <c r="BG39" s="146"/>
      <c r="BH39" s="147"/>
      <c r="BI39" s="147"/>
      <c r="BJ39" s="147"/>
      <c r="BK39" s="147"/>
      <c r="BL39" s="146"/>
      <c r="BM39" s="147"/>
      <c r="BN39" s="147"/>
      <c r="BO39" s="147"/>
      <c r="BP39" s="147"/>
      <c r="BQ39" s="146"/>
      <c r="BR39" s="147"/>
      <c r="BS39" s="147"/>
      <c r="BT39" s="147"/>
      <c r="BU39" s="147"/>
      <c r="BV39" s="146"/>
      <c r="BW39" s="147"/>
      <c r="BX39" s="147"/>
      <c r="BY39" s="147"/>
      <c r="BZ39" s="147"/>
      <c r="CA39" s="146"/>
      <c r="CB39" s="147"/>
      <c r="CC39" s="147"/>
      <c r="CD39" s="147"/>
      <c r="CE39" s="147"/>
      <c r="CF39" s="146"/>
      <c r="CG39" s="147"/>
      <c r="CH39" s="147"/>
      <c r="CI39" s="147"/>
      <c r="CJ39" s="147"/>
      <c r="CK39" s="146"/>
      <c r="CL39" s="147"/>
      <c r="CM39" s="147"/>
      <c r="CN39" s="147"/>
      <c r="CO39" s="147"/>
      <c r="CP39" s="146"/>
      <c r="CQ39" s="147"/>
      <c r="CR39" s="147"/>
      <c r="CS39" s="147"/>
      <c r="CT39" s="147"/>
      <c r="CU39" s="146"/>
      <c r="CV39" s="147"/>
      <c r="CW39" s="147"/>
      <c r="CX39" s="147"/>
      <c r="CY39" s="147"/>
      <c r="CZ39" s="146"/>
      <c r="DA39" s="147"/>
      <c r="DB39" s="147"/>
      <c r="DC39" s="147"/>
      <c r="DD39" s="147"/>
      <c r="DE39" s="146"/>
      <c r="DF39" s="147"/>
      <c r="DG39" s="147"/>
      <c r="DH39" s="147"/>
      <c r="DI39" s="147"/>
      <c r="DJ39" s="146"/>
      <c r="DK39" s="147"/>
      <c r="DL39" s="147"/>
      <c r="DM39" s="147"/>
      <c r="DN39" s="147"/>
      <c r="DO39" s="146"/>
      <c r="DP39" s="147"/>
      <c r="DQ39" s="147"/>
      <c r="DR39" s="147"/>
      <c r="DS39" s="147"/>
      <c r="DT39" s="146"/>
      <c r="DU39" s="147"/>
      <c r="DV39" s="147"/>
      <c r="DW39" s="147"/>
      <c r="DX39" s="147"/>
      <c r="DY39" s="146"/>
      <c r="DZ39" s="147"/>
      <c r="EA39" s="147"/>
      <c r="EB39" s="147"/>
      <c r="EC39" s="147"/>
      <c r="ED39" s="146"/>
      <c r="EE39" s="147"/>
      <c r="EF39" s="147"/>
      <c r="EG39" s="147"/>
      <c r="EH39" s="147"/>
      <c r="EI39" s="146"/>
      <c r="EJ39" s="147"/>
      <c r="EK39" s="147"/>
      <c r="EL39" s="147"/>
      <c r="EM39" s="147"/>
      <c r="EN39" s="146"/>
      <c r="EO39" s="147"/>
      <c r="EP39" s="147"/>
      <c r="EQ39" s="147"/>
      <c r="ER39" s="147"/>
      <c r="ES39" s="146"/>
      <c r="ET39" s="147"/>
      <c r="EU39" s="147"/>
      <c r="EV39" s="147"/>
      <c r="EW39" s="147"/>
      <c r="EX39" s="146"/>
      <c r="EY39" s="147"/>
      <c r="EZ39" s="147"/>
      <c r="FA39" s="147"/>
      <c r="FB39" s="147"/>
      <c r="FC39" s="146"/>
      <c r="FD39" s="147"/>
      <c r="FE39" s="147"/>
      <c r="FF39" s="147"/>
      <c r="FG39" s="147"/>
      <c r="FH39" s="146"/>
      <c r="FI39" s="147"/>
      <c r="FJ39" s="147"/>
      <c r="FK39" s="147"/>
      <c r="FL39" s="147"/>
      <c r="FM39" s="146"/>
      <c r="FN39" s="147"/>
      <c r="FO39" s="147"/>
      <c r="FP39" s="147"/>
      <c r="FQ39" s="147"/>
      <c r="FR39" s="146"/>
      <c r="FS39" s="147"/>
      <c r="FT39" s="147"/>
      <c r="FU39" s="147"/>
      <c r="FV39" s="147"/>
      <c r="FW39" s="146"/>
      <c r="FX39" s="147"/>
      <c r="FY39" s="147"/>
      <c r="FZ39" s="147"/>
      <c r="GA39" s="147"/>
      <c r="GB39" s="146"/>
      <c r="GC39" s="147"/>
      <c r="GD39" s="147"/>
      <c r="GE39" s="147"/>
      <c r="GF39" s="147"/>
      <c r="GG39" s="146"/>
      <c r="GH39" s="147"/>
      <c r="GI39" s="147"/>
      <c r="GJ39" s="147"/>
      <c r="GK39" s="147"/>
      <c r="GL39" s="146"/>
      <c r="GM39" s="147"/>
      <c r="GN39" s="147"/>
      <c r="GO39" s="147"/>
      <c r="GP39" s="147"/>
      <c r="GQ39" s="146"/>
      <c r="GR39" s="147"/>
      <c r="GS39" s="147"/>
      <c r="GT39" s="147"/>
      <c r="GU39" s="147"/>
      <c r="GV39" s="146"/>
      <c r="GW39" s="147"/>
      <c r="GX39" s="147"/>
      <c r="GY39" s="147"/>
      <c r="GZ39" s="147"/>
      <c r="HA39" s="146"/>
      <c r="HB39" s="147"/>
      <c r="HC39" s="147"/>
      <c r="HD39" s="147"/>
      <c r="HE39" s="147"/>
      <c r="HF39" s="146"/>
      <c r="HG39" s="147"/>
      <c r="HH39" s="147"/>
      <c r="HI39" s="147"/>
      <c r="HJ39" s="147"/>
      <c r="HK39" s="146"/>
      <c r="HL39" s="147"/>
      <c r="HM39" s="147"/>
      <c r="HN39" s="147"/>
      <c r="HO39" s="147"/>
      <c r="HP39" s="21" t="str">
        <f>IF(Planilha!I85&lt;&gt;HP38,"VERIFIQUE","")</f>
        <v/>
      </c>
      <c r="HR39" s="612"/>
    </row>
    <row r="40" spans="1:226" ht="9" x14ac:dyDescent="0.15">
      <c r="A40" s="175" t="str">
        <f>Planilha!C87</f>
        <v>08</v>
      </c>
      <c r="B40" s="156"/>
      <c r="C40" s="188"/>
      <c r="D40" s="16"/>
      <c r="E40" s="17"/>
      <c r="F40" s="17"/>
      <c r="G40" s="17"/>
      <c r="H40" s="17"/>
      <c r="I40" s="16"/>
      <c r="J40" s="17"/>
      <c r="K40" s="18"/>
      <c r="L40" s="598"/>
      <c r="M40" s="598"/>
      <c r="N40" s="596"/>
      <c r="O40" s="597"/>
      <c r="P40" s="599"/>
      <c r="Q40" s="599"/>
      <c r="R40" s="599"/>
      <c r="S40" s="596"/>
      <c r="T40" s="597"/>
      <c r="U40" s="599"/>
      <c r="V40" s="599"/>
      <c r="W40" s="599"/>
      <c r="X40" s="596"/>
      <c r="Y40" s="597"/>
      <c r="Z40" s="599"/>
      <c r="AA40" s="599"/>
      <c r="AB40" s="599"/>
      <c r="AC40" s="596"/>
      <c r="AD40" s="597"/>
      <c r="AE40" s="599"/>
      <c r="AF40" s="599"/>
      <c r="AG40" s="599"/>
      <c r="AH40" s="596"/>
      <c r="AI40" s="597"/>
      <c r="AJ40" s="599"/>
      <c r="AK40" s="599"/>
      <c r="AL40" s="599"/>
      <c r="AM40" s="596"/>
      <c r="AN40" s="597"/>
      <c r="AO40" s="599"/>
      <c r="AP40" s="599"/>
      <c r="AQ40" s="599"/>
      <c r="AR40" s="596"/>
      <c r="AS40" s="597"/>
      <c r="AT40" s="599"/>
      <c r="AU40" s="599"/>
      <c r="AV40" s="599"/>
      <c r="AW40" s="596"/>
      <c r="AX40" s="597"/>
      <c r="AY40" s="599"/>
      <c r="AZ40" s="599"/>
      <c r="BA40" s="599"/>
      <c r="BB40" s="596"/>
      <c r="BC40" s="597"/>
      <c r="BD40" s="599"/>
      <c r="BE40" s="599"/>
      <c r="BF40" s="599"/>
      <c r="BG40" s="596"/>
      <c r="BH40" s="597"/>
      <c r="BI40" s="599"/>
      <c r="BJ40" s="19"/>
      <c r="BK40" s="19"/>
      <c r="BL40" s="16"/>
      <c r="BM40" s="17"/>
      <c r="BN40" s="19"/>
      <c r="BO40" s="19"/>
      <c r="BP40" s="19"/>
      <c r="BQ40" s="16"/>
      <c r="BR40" s="17"/>
      <c r="BS40" s="19"/>
      <c r="BT40" s="19"/>
      <c r="BU40" s="19"/>
      <c r="BV40" s="16"/>
      <c r="BW40" s="17"/>
      <c r="BX40" s="19"/>
      <c r="BY40" s="19"/>
      <c r="BZ40" s="19"/>
      <c r="CA40" s="16"/>
      <c r="CB40" s="17"/>
      <c r="CC40" s="19"/>
      <c r="CD40" s="19"/>
      <c r="CE40" s="19"/>
      <c r="CF40" s="16"/>
      <c r="CG40" s="17"/>
      <c r="CH40" s="19"/>
      <c r="CI40" s="19"/>
      <c r="CJ40" s="19"/>
      <c r="CK40" s="16"/>
      <c r="CL40" s="17"/>
      <c r="CM40" s="19"/>
      <c r="CN40" s="19"/>
      <c r="CO40" s="19"/>
      <c r="CP40" s="16"/>
      <c r="CQ40" s="17"/>
      <c r="CR40" s="19"/>
      <c r="CS40" s="19"/>
      <c r="CT40" s="19"/>
      <c r="CU40" s="16"/>
      <c r="CV40" s="17"/>
      <c r="CW40" s="19"/>
      <c r="CX40" s="19"/>
      <c r="CY40" s="19"/>
      <c r="CZ40" s="16"/>
      <c r="DA40" s="17"/>
      <c r="DB40" s="19"/>
      <c r="DC40" s="19"/>
      <c r="DD40" s="19"/>
      <c r="DE40" s="16"/>
      <c r="DF40" s="17"/>
      <c r="DG40" s="19"/>
      <c r="DH40" s="19"/>
      <c r="DI40" s="19"/>
      <c r="DJ40" s="16"/>
      <c r="DK40" s="17"/>
      <c r="DL40" s="19"/>
      <c r="DM40" s="19"/>
      <c r="DN40" s="19"/>
      <c r="DO40" s="16"/>
      <c r="DP40" s="17"/>
      <c r="DQ40" s="19"/>
      <c r="DR40" s="19"/>
      <c r="DS40" s="19"/>
      <c r="DT40" s="16"/>
      <c r="DU40" s="17"/>
      <c r="DV40" s="17"/>
      <c r="DW40" s="17"/>
      <c r="DX40" s="17"/>
      <c r="DY40" s="16"/>
      <c r="DZ40" s="17"/>
      <c r="EA40" s="18"/>
      <c r="EB40" s="18"/>
      <c r="EC40" s="18"/>
      <c r="ED40" s="16"/>
      <c r="EE40" s="17"/>
      <c r="EF40" s="19"/>
      <c r="EG40" s="19"/>
      <c r="EH40" s="19"/>
      <c r="EI40" s="16"/>
      <c r="EJ40" s="17"/>
      <c r="EK40" s="19"/>
      <c r="EL40" s="19"/>
      <c r="EM40" s="19"/>
      <c r="EN40" s="16"/>
      <c r="EO40" s="17"/>
      <c r="EP40" s="19"/>
      <c r="EQ40" s="19"/>
      <c r="ER40" s="19"/>
      <c r="ES40" s="16"/>
      <c r="ET40" s="17"/>
      <c r="EU40" s="19"/>
      <c r="EV40" s="19"/>
      <c r="EW40" s="19"/>
      <c r="EX40" s="16"/>
      <c r="EY40" s="17"/>
      <c r="EZ40" s="19"/>
      <c r="FA40" s="19"/>
      <c r="FB40" s="19"/>
      <c r="FC40" s="16"/>
      <c r="FD40" s="17"/>
      <c r="FE40" s="19"/>
      <c r="FF40" s="19"/>
      <c r="FG40" s="19"/>
      <c r="FH40" s="16"/>
      <c r="FI40" s="17"/>
      <c r="FJ40" s="19"/>
      <c r="FK40" s="19"/>
      <c r="FL40" s="19"/>
      <c r="FM40" s="16"/>
      <c r="FN40" s="17"/>
      <c r="FO40" s="19"/>
      <c r="FP40" s="19"/>
      <c r="FQ40" s="19"/>
      <c r="FR40" s="16"/>
      <c r="FS40" s="17"/>
      <c r="FT40" s="19"/>
      <c r="FU40" s="19"/>
      <c r="FV40" s="19"/>
      <c r="FW40" s="16"/>
      <c r="FX40" s="17"/>
      <c r="FY40" s="19"/>
      <c r="FZ40" s="19"/>
      <c r="GA40" s="19"/>
      <c r="GB40" s="16"/>
      <c r="GC40" s="17"/>
      <c r="GD40" s="19"/>
      <c r="GE40" s="19"/>
      <c r="GF40" s="19"/>
      <c r="GG40" s="16"/>
      <c r="GH40" s="17"/>
      <c r="GI40" s="19"/>
      <c r="GJ40" s="19"/>
      <c r="GK40" s="19"/>
      <c r="GL40" s="16"/>
      <c r="GM40" s="17"/>
      <c r="GN40" s="19"/>
      <c r="GO40" s="19"/>
      <c r="GP40" s="19"/>
      <c r="GQ40" s="16"/>
      <c r="GR40" s="17"/>
      <c r="GS40" s="19"/>
      <c r="GT40" s="19"/>
      <c r="GU40" s="19"/>
      <c r="GV40" s="16"/>
      <c r="GW40" s="17"/>
      <c r="GX40" s="19"/>
      <c r="GY40" s="19"/>
      <c r="GZ40" s="19"/>
      <c r="HA40" s="16"/>
      <c r="HB40" s="17"/>
      <c r="HC40" s="19"/>
      <c r="HD40" s="19"/>
      <c r="HE40" s="19"/>
      <c r="HF40" s="16"/>
      <c r="HG40" s="17"/>
      <c r="HH40" s="19"/>
      <c r="HI40" s="19"/>
      <c r="HJ40" s="19"/>
      <c r="HK40" s="16"/>
      <c r="HL40" s="17"/>
      <c r="HM40" s="19"/>
      <c r="HN40" s="19"/>
      <c r="HO40" s="19"/>
      <c r="HP40" s="177"/>
      <c r="HR40" s="612"/>
    </row>
    <row r="41" spans="1:226" ht="9" x14ac:dyDescent="0.15">
      <c r="A41" s="175"/>
      <c r="B41" s="156" t="str">
        <f>Planilha!D87</f>
        <v xml:space="preserve">SUPERESTRUTURA </v>
      </c>
      <c r="C41" s="183"/>
      <c r="D41" s="7"/>
      <c r="E41" s="6">
        <f>Planilha!$I$122*Cronograma!D42</f>
        <v>0</v>
      </c>
      <c r="F41" s="6"/>
      <c r="G41" s="6"/>
      <c r="H41" s="6"/>
      <c r="I41" s="7"/>
      <c r="J41" s="6">
        <f>Planilha!$I$122*Cronograma!I42</f>
        <v>53688.74</v>
      </c>
      <c r="K41" s="6"/>
      <c r="L41" s="6"/>
      <c r="M41" s="6"/>
      <c r="N41" s="7"/>
      <c r="O41" s="6">
        <f>Planilha!$I$122*Cronograma!N42</f>
        <v>48349.53</v>
      </c>
      <c r="P41" s="6"/>
      <c r="Q41" s="6"/>
      <c r="R41" s="6"/>
      <c r="S41" s="7"/>
      <c r="T41" s="6">
        <f>Planilha!$I$122*Cronograma!S42</f>
        <v>49437.15</v>
      </c>
      <c r="U41" s="6"/>
      <c r="V41" s="6"/>
      <c r="W41" s="6"/>
      <c r="X41" s="7"/>
      <c r="Y41" s="6">
        <f>Planilha!$I$122*Cronograma!X42</f>
        <v>180841.09</v>
      </c>
      <c r="Z41" s="6"/>
      <c r="AA41" s="6"/>
      <c r="AB41" s="6"/>
      <c r="AC41" s="7"/>
      <c r="AD41" s="6">
        <f>Planilha!$I$122*Cronograma!AC42</f>
        <v>191618.39</v>
      </c>
      <c r="AE41" s="6"/>
      <c r="AF41" s="6"/>
      <c r="AG41" s="6"/>
      <c r="AH41" s="7"/>
      <c r="AI41" s="6">
        <f>Planilha!$I$122*Cronograma!AH42</f>
        <v>137929.64000000001</v>
      </c>
      <c r="AJ41" s="6"/>
      <c r="AK41" s="6"/>
      <c r="AL41" s="6"/>
      <c r="AM41" s="7"/>
      <c r="AN41" s="6">
        <f>Planilha!$I$122*Cronograma!AM42</f>
        <v>32925.14</v>
      </c>
      <c r="AO41" s="6"/>
      <c r="AP41" s="6"/>
      <c r="AQ41" s="6"/>
      <c r="AR41" s="7"/>
      <c r="AS41" s="6">
        <f>Planilha!$I$122*Cronograma!AR42</f>
        <v>154243.9</v>
      </c>
      <c r="AT41" s="6"/>
      <c r="AU41" s="6"/>
      <c r="AV41" s="6"/>
      <c r="AW41" s="7"/>
      <c r="AX41" s="6">
        <f>Planilha!$I$122*Cronograma!AW42</f>
        <v>108761.73</v>
      </c>
      <c r="AY41" s="6"/>
      <c r="AZ41" s="6"/>
      <c r="BA41" s="6"/>
      <c r="BB41" s="7"/>
      <c r="BC41" s="6">
        <f>Planilha!$I$122*Cronograma!BB42</f>
        <v>30848.78</v>
      </c>
      <c r="BD41" s="6"/>
      <c r="BE41" s="6"/>
      <c r="BF41" s="6"/>
      <c r="BG41" s="7"/>
      <c r="BH41" s="6">
        <f>Planilha!$I$122*Cronograma!BG42</f>
        <v>98.87</v>
      </c>
      <c r="BI41" s="6"/>
      <c r="BJ41" s="6"/>
      <c r="BK41" s="6"/>
      <c r="BL41" s="7"/>
      <c r="BM41" s="6">
        <f>Planilha!$I$122*Cronograma!BL42</f>
        <v>0</v>
      </c>
      <c r="BN41" s="6"/>
      <c r="BO41" s="6"/>
      <c r="BP41" s="6"/>
      <c r="BQ41" s="7"/>
      <c r="BR41" s="6">
        <f>Planilha!$I$122*Cronograma!BQ42</f>
        <v>0</v>
      </c>
      <c r="BS41" s="6"/>
      <c r="BT41" s="6"/>
      <c r="BU41" s="6"/>
      <c r="BV41" s="7"/>
      <c r="BW41" s="6">
        <f>Planilha!$I$122*Cronograma!BV42</f>
        <v>0</v>
      </c>
      <c r="BX41" s="6"/>
      <c r="BY41" s="6"/>
      <c r="BZ41" s="6"/>
      <c r="CA41" s="7"/>
      <c r="CB41" s="6">
        <f>Planilha!$I$122*Cronograma!CA42</f>
        <v>0</v>
      </c>
      <c r="CC41" s="6"/>
      <c r="CD41" s="6"/>
      <c r="CE41" s="6"/>
      <c r="CF41" s="7"/>
      <c r="CG41" s="6">
        <f>Planilha!$I$122*Cronograma!CF42</f>
        <v>0</v>
      </c>
      <c r="CH41" s="6"/>
      <c r="CI41" s="6"/>
      <c r="CJ41" s="6"/>
      <c r="CK41" s="7"/>
      <c r="CL41" s="6">
        <f>Planilha!$I$122*Cronograma!CK42</f>
        <v>0</v>
      </c>
      <c r="CM41" s="6"/>
      <c r="CN41" s="6"/>
      <c r="CO41" s="6"/>
      <c r="CP41" s="7"/>
      <c r="CQ41" s="6">
        <f>Planilha!$I$122*Cronograma!CP42</f>
        <v>0</v>
      </c>
      <c r="CR41" s="6"/>
      <c r="CS41" s="6"/>
      <c r="CT41" s="6"/>
      <c r="CU41" s="7"/>
      <c r="CV41" s="6">
        <f>Planilha!$I$122*Cronograma!CU42</f>
        <v>0</v>
      </c>
      <c r="CW41" s="6"/>
      <c r="CX41" s="6"/>
      <c r="CY41" s="6"/>
      <c r="CZ41" s="7"/>
      <c r="DA41" s="6">
        <f>Planilha!$I$122*Cronograma!CZ42</f>
        <v>0</v>
      </c>
      <c r="DB41" s="6"/>
      <c r="DC41" s="6"/>
      <c r="DD41" s="6"/>
      <c r="DE41" s="7"/>
      <c r="DF41" s="6">
        <f>Planilha!$I$122*Cronograma!DE42</f>
        <v>0</v>
      </c>
      <c r="DG41" s="6"/>
      <c r="DH41" s="6"/>
      <c r="DI41" s="6"/>
      <c r="DJ41" s="7"/>
      <c r="DK41" s="6">
        <f>Planilha!$I$122*Cronograma!DJ42</f>
        <v>0</v>
      </c>
      <c r="DL41" s="6"/>
      <c r="DM41" s="6"/>
      <c r="DN41" s="6"/>
      <c r="DO41" s="7"/>
      <c r="DP41" s="6">
        <f>Planilha!$I$122*Cronograma!DO42</f>
        <v>0</v>
      </c>
      <c r="DQ41" s="6"/>
      <c r="DR41" s="6"/>
      <c r="DS41" s="6"/>
      <c r="DT41" s="7"/>
      <c r="DU41" s="6">
        <f>Planilha!$I$122*Cronograma!DT42</f>
        <v>0</v>
      </c>
      <c r="DV41" s="6"/>
      <c r="DW41" s="6"/>
      <c r="DX41" s="6"/>
      <c r="DY41" s="7"/>
      <c r="DZ41" s="6">
        <f>Planilha!$I$122*Cronograma!DY42</f>
        <v>0</v>
      </c>
      <c r="EA41" s="6"/>
      <c r="EB41" s="6"/>
      <c r="EC41" s="6"/>
      <c r="ED41" s="7"/>
      <c r="EE41" s="6">
        <f>Planilha!$I$122*Cronograma!ED42</f>
        <v>0</v>
      </c>
      <c r="EF41" s="6"/>
      <c r="EG41" s="6"/>
      <c r="EH41" s="6"/>
      <c r="EI41" s="7"/>
      <c r="EJ41" s="6">
        <f>Planilha!$I$122*Cronograma!EI42</f>
        <v>0</v>
      </c>
      <c r="EK41" s="6"/>
      <c r="EL41" s="6"/>
      <c r="EM41" s="6"/>
      <c r="EN41" s="7"/>
      <c r="EO41" s="6">
        <f>Planilha!$I$122*Cronograma!EN42</f>
        <v>0</v>
      </c>
      <c r="EP41" s="6"/>
      <c r="EQ41" s="6"/>
      <c r="ER41" s="6"/>
      <c r="ES41" s="7"/>
      <c r="ET41" s="6">
        <f>Planilha!$I$122*Cronograma!ES42</f>
        <v>0</v>
      </c>
      <c r="EU41" s="6"/>
      <c r="EV41" s="6"/>
      <c r="EW41" s="6"/>
      <c r="EX41" s="7"/>
      <c r="EY41" s="6">
        <f>Planilha!$I$122*Cronograma!EX42</f>
        <v>0</v>
      </c>
      <c r="EZ41" s="6"/>
      <c r="FA41" s="6"/>
      <c r="FB41" s="6"/>
      <c r="FC41" s="7"/>
      <c r="FD41" s="6">
        <f>Planilha!$I$122*Cronograma!FC42</f>
        <v>0</v>
      </c>
      <c r="FE41" s="6"/>
      <c r="FF41" s="6"/>
      <c r="FG41" s="6"/>
      <c r="FH41" s="7"/>
      <c r="FI41" s="6">
        <f>Planilha!$I$122*Cronograma!FH42</f>
        <v>0</v>
      </c>
      <c r="FJ41" s="6"/>
      <c r="FK41" s="6"/>
      <c r="FL41" s="6"/>
      <c r="FM41" s="7"/>
      <c r="FN41" s="6">
        <f>Planilha!$I$122*Cronograma!FM42</f>
        <v>0</v>
      </c>
      <c r="FO41" s="6"/>
      <c r="FP41" s="6"/>
      <c r="FQ41" s="6"/>
      <c r="FR41" s="7"/>
      <c r="FS41" s="6">
        <f>Planilha!$I$122*Cronograma!FR42</f>
        <v>0</v>
      </c>
      <c r="FT41" s="6"/>
      <c r="FU41" s="6"/>
      <c r="FV41" s="6"/>
      <c r="FW41" s="7"/>
      <c r="FX41" s="6">
        <f>Planilha!$I$122*Cronograma!FW42</f>
        <v>0</v>
      </c>
      <c r="FY41" s="6"/>
      <c r="FZ41" s="6"/>
      <c r="GA41" s="6"/>
      <c r="GB41" s="7"/>
      <c r="GC41" s="6">
        <f>Planilha!$I$122*Cronograma!GB42</f>
        <v>0</v>
      </c>
      <c r="GD41" s="6"/>
      <c r="GE41" s="6"/>
      <c r="GF41" s="6"/>
      <c r="GG41" s="7"/>
      <c r="GH41" s="6">
        <f>Planilha!$I$122*Cronograma!GG42</f>
        <v>0</v>
      </c>
      <c r="GI41" s="6"/>
      <c r="GJ41" s="6"/>
      <c r="GK41" s="6"/>
      <c r="GL41" s="7"/>
      <c r="GM41" s="6">
        <f>Planilha!$I$122*Cronograma!GL42</f>
        <v>0</v>
      </c>
      <c r="GN41" s="6"/>
      <c r="GO41" s="6"/>
      <c r="GP41" s="6"/>
      <c r="GQ41" s="7"/>
      <c r="GR41" s="6">
        <f>Planilha!$I$122*Cronograma!GQ42</f>
        <v>0</v>
      </c>
      <c r="GS41" s="6"/>
      <c r="GT41" s="6"/>
      <c r="GU41" s="6"/>
      <c r="GV41" s="7"/>
      <c r="GW41" s="6">
        <f>Planilha!$I$122*Cronograma!GV42</f>
        <v>0</v>
      </c>
      <c r="GX41" s="6"/>
      <c r="GY41" s="6"/>
      <c r="GZ41" s="6"/>
      <c r="HA41" s="7"/>
      <c r="HB41" s="6">
        <f>Planilha!$I$122*Cronograma!HA42</f>
        <v>0</v>
      </c>
      <c r="HC41" s="6"/>
      <c r="HD41" s="6"/>
      <c r="HE41" s="6"/>
      <c r="HF41" s="7"/>
      <c r="HG41" s="6">
        <f>Planilha!$I$122*Cronograma!HF42</f>
        <v>0</v>
      </c>
      <c r="HH41" s="6"/>
      <c r="HI41" s="6"/>
      <c r="HJ41" s="6"/>
      <c r="HK41" s="7"/>
      <c r="HL41" s="6">
        <f>Planilha!$I$122*Cronograma!HK42</f>
        <v>0</v>
      </c>
      <c r="HM41" s="6"/>
      <c r="HN41" s="6"/>
      <c r="HO41" s="6"/>
      <c r="HP41" s="179">
        <f>SUM(D41:HO41)</f>
        <v>988742.96</v>
      </c>
      <c r="HR41" s="612"/>
    </row>
    <row r="42" spans="1:226" ht="9" x14ac:dyDescent="0.15">
      <c r="A42" s="180"/>
      <c r="B42" s="185"/>
      <c r="C42" s="187"/>
      <c r="D42" s="146"/>
      <c r="E42" s="147"/>
      <c r="F42" s="147"/>
      <c r="G42" s="147"/>
      <c r="H42" s="147"/>
      <c r="I42" s="146">
        <v>5.4300000000000001E-2</v>
      </c>
      <c r="J42" s="147"/>
      <c r="K42" s="147"/>
      <c r="L42" s="147"/>
      <c r="M42" s="147"/>
      <c r="N42" s="146">
        <v>4.8899999999999999E-2</v>
      </c>
      <c r="O42" s="147"/>
      <c r="P42" s="147"/>
      <c r="Q42" s="147"/>
      <c r="R42" s="147"/>
      <c r="S42" s="146">
        <v>0.05</v>
      </c>
      <c r="T42" s="147"/>
      <c r="U42" s="147"/>
      <c r="V42" s="147"/>
      <c r="W42" s="147"/>
      <c r="X42" s="146">
        <v>0.18290000000000001</v>
      </c>
      <c r="Y42" s="147"/>
      <c r="Z42" s="147"/>
      <c r="AA42" s="147"/>
      <c r="AB42" s="147"/>
      <c r="AC42" s="146">
        <v>0.1938</v>
      </c>
      <c r="AD42" s="147"/>
      <c r="AE42" s="147"/>
      <c r="AF42" s="147"/>
      <c r="AG42" s="147"/>
      <c r="AH42" s="146">
        <v>0.13950000000000001</v>
      </c>
      <c r="AI42" s="147"/>
      <c r="AJ42" s="147"/>
      <c r="AK42" s="147"/>
      <c r="AL42" s="147"/>
      <c r="AM42" s="146">
        <v>3.3300000000000003E-2</v>
      </c>
      <c r="AN42" s="147"/>
      <c r="AO42" s="147"/>
      <c r="AP42" s="147"/>
      <c r="AQ42" s="147"/>
      <c r="AR42" s="146">
        <v>0.156</v>
      </c>
      <c r="AS42" s="147"/>
      <c r="AT42" s="147"/>
      <c r="AU42" s="147"/>
      <c r="AV42" s="147"/>
      <c r="AW42" s="146">
        <v>0.11</v>
      </c>
      <c r="AX42" s="147"/>
      <c r="AY42" s="147"/>
      <c r="AZ42" s="147"/>
      <c r="BA42" s="147"/>
      <c r="BB42" s="146">
        <v>3.1199999999999999E-2</v>
      </c>
      <c r="BC42" s="147"/>
      <c r="BD42" s="147"/>
      <c r="BE42" s="147"/>
      <c r="BF42" s="147"/>
      <c r="BG42" s="146">
        <v>1E-4</v>
      </c>
      <c r="BH42" s="147"/>
      <c r="BI42" s="147"/>
      <c r="BJ42" s="147"/>
      <c r="BK42" s="147"/>
      <c r="BL42" s="146"/>
      <c r="BM42" s="147"/>
      <c r="BN42" s="147"/>
      <c r="BO42" s="147"/>
      <c r="BP42" s="147"/>
      <c r="BQ42" s="146"/>
      <c r="BR42" s="147"/>
      <c r="BS42" s="147"/>
      <c r="BT42" s="147"/>
      <c r="BU42" s="147"/>
      <c r="BV42" s="146"/>
      <c r="BW42" s="147"/>
      <c r="BX42" s="147"/>
      <c r="BY42" s="147"/>
      <c r="BZ42" s="147"/>
      <c r="CA42" s="146"/>
      <c r="CB42" s="147"/>
      <c r="CC42" s="147"/>
      <c r="CD42" s="147"/>
      <c r="CE42" s="147"/>
      <c r="CF42" s="146"/>
      <c r="CG42" s="147"/>
      <c r="CH42" s="147"/>
      <c r="CI42" s="147"/>
      <c r="CJ42" s="147"/>
      <c r="CK42" s="146"/>
      <c r="CL42" s="147"/>
      <c r="CM42" s="147"/>
      <c r="CN42" s="147"/>
      <c r="CO42" s="147"/>
      <c r="CP42" s="146"/>
      <c r="CQ42" s="147"/>
      <c r="CR42" s="147"/>
      <c r="CS42" s="147"/>
      <c r="CT42" s="147"/>
      <c r="CU42" s="146"/>
      <c r="CV42" s="147"/>
      <c r="CW42" s="147"/>
      <c r="CX42" s="147"/>
      <c r="CY42" s="147"/>
      <c r="CZ42" s="146"/>
      <c r="DA42" s="147"/>
      <c r="DB42" s="147"/>
      <c r="DC42" s="147"/>
      <c r="DD42" s="147"/>
      <c r="DE42" s="146"/>
      <c r="DF42" s="147"/>
      <c r="DG42" s="147"/>
      <c r="DH42" s="147"/>
      <c r="DI42" s="147"/>
      <c r="DJ42" s="146"/>
      <c r="DK42" s="147"/>
      <c r="DL42" s="147"/>
      <c r="DM42" s="147"/>
      <c r="DN42" s="147"/>
      <c r="DO42" s="146"/>
      <c r="DP42" s="147"/>
      <c r="DQ42" s="147"/>
      <c r="DR42" s="147"/>
      <c r="DS42" s="147"/>
      <c r="DT42" s="146"/>
      <c r="DU42" s="147"/>
      <c r="DV42" s="147"/>
      <c r="DW42" s="147"/>
      <c r="DX42" s="147"/>
      <c r="DY42" s="146"/>
      <c r="DZ42" s="147"/>
      <c r="EA42" s="147"/>
      <c r="EB42" s="147"/>
      <c r="EC42" s="147"/>
      <c r="ED42" s="146"/>
      <c r="EE42" s="147"/>
      <c r="EF42" s="147"/>
      <c r="EG42" s="147"/>
      <c r="EH42" s="147"/>
      <c r="EI42" s="146"/>
      <c r="EJ42" s="147"/>
      <c r="EK42" s="147"/>
      <c r="EL42" s="147"/>
      <c r="EM42" s="147"/>
      <c r="EN42" s="146"/>
      <c r="EO42" s="147"/>
      <c r="EP42" s="147"/>
      <c r="EQ42" s="147"/>
      <c r="ER42" s="147"/>
      <c r="ES42" s="146"/>
      <c r="ET42" s="147"/>
      <c r="EU42" s="147"/>
      <c r="EV42" s="147"/>
      <c r="EW42" s="147"/>
      <c r="EX42" s="146"/>
      <c r="EY42" s="147"/>
      <c r="EZ42" s="147"/>
      <c r="FA42" s="147"/>
      <c r="FB42" s="147"/>
      <c r="FC42" s="146"/>
      <c r="FD42" s="147"/>
      <c r="FE42" s="147"/>
      <c r="FF42" s="147"/>
      <c r="FG42" s="147"/>
      <c r="FH42" s="146"/>
      <c r="FI42" s="147"/>
      <c r="FJ42" s="147"/>
      <c r="FK42" s="147"/>
      <c r="FL42" s="147"/>
      <c r="FM42" s="146"/>
      <c r="FN42" s="147"/>
      <c r="FO42" s="147"/>
      <c r="FP42" s="147"/>
      <c r="FQ42" s="147"/>
      <c r="FR42" s="146"/>
      <c r="FS42" s="147"/>
      <c r="FT42" s="147"/>
      <c r="FU42" s="147"/>
      <c r="FV42" s="147"/>
      <c r="FW42" s="146"/>
      <c r="FX42" s="147"/>
      <c r="FY42" s="147"/>
      <c r="FZ42" s="147"/>
      <c r="GA42" s="147"/>
      <c r="GB42" s="146"/>
      <c r="GC42" s="147"/>
      <c r="GD42" s="147"/>
      <c r="GE42" s="147"/>
      <c r="GF42" s="147"/>
      <c r="GG42" s="146"/>
      <c r="GH42" s="147"/>
      <c r="GI42" s="147"/>
      <c r="GJ42" s="147"/>
      <c r="GK42" s="147"/>
      <c r="GL42" s="146"/>
      <c r="GM42" s="147"/>
      <c r="GN42" s="147"/>
      <c r="GO42" s="147"/>
      <c r="GP42" s="147"/>
      <c r="GQ42" s="146"/>
      <c r="GR42" s="147"/>
      <c r="GS42" s="147"/>
      <c r="GT42" s="147"/>
      <c r="GU42" s="147"/>
      <c r="GV42" s="146"/>
      <c r="GW42" s="147"/>
      <c r="GX42" s="147"/>
      <c r="GY42" s="147"/>
      <c r="GZ42" s="147"/>
      <c r="HA42" s="146"/>
      <c r="HB42" s="147"/>
      <c r="HC42" s="147"/>
      <c r="HD42" s="147"/>
      <c r="HE42" s="147"/>
      <c r="HF42" s="146"/>
      <c r="HG42" s="147"/>
      <c r="HH42" s="147"/>
      <c r="HI42" s="147"/>
      <c r="HJ42" s="147"/>
      <c r="HK42" s="146"/>
      <c r="HL42" s="147"/>
      <c r="HM42" s="147"/>
      <c r="HN42" s="147"/>
      <c r="HO42" s="147"/>
      <c r="HP42" s="21" t="str">
        <f>IF(Planilha!I122&lt;&gt;HP41,"VERIFIQUE","")</f>
        <v/>
      </c>
      <c r="HR42" s="612"/>
    </row>
    <row r="43" spans="1:226" ht="9" x14ac:dyDescent="0.15">
      <c r="A43" s="175" t="str">
        <f>Planilha!C124</f>
        <v>09</v>
      </c>
      <c r="B43" s="156"/>
      <c r="C43" s="182"/>
      <c r="D43" s="16"/>
      <c r="E43" s="17"/>
      <c r="F43" s="17"/>
      <c r="G43" s="597"/>
      <c r="H43" s="597"/>
      <c r="I43" s="596"/>
      <c r="J43" s="597"/>
      <c r="K43" s="598"/>
      <c r="L43" s="598"/>
      <c r="M43" s="598"/>
      <c r="N43" s="596"/>
      <c r="O43" s="597"/>
      <c r="P43" s="599"/>
      <c r="Q43" s="599"/>
      <c r="R43" s="599"/>
      <c r="S43" s="596"/>
      <c r="T43" s="597"/>
      <c r="U43" s="599"/>
      <c r="V43" s="599"/>
      <c r="W43" s="599"/>
      <c r="X43" s="596"/>
      <c r="Y43" s="597"/>
      <c r="Z43" s="599"/>
      <c r="AA43" s="599"/>
      <c r="AB43" s="599"/>
      <c r="AC43" s="596"/>
      <c r="AD43" s="597"/>
      <c r="AE43" s="599"/>
      <c r="AF43" s="599"/>
      <c r="AG43" s="599"/>
      <c r="AH43" s="596"/>
      <c r="AI43" s="597"/>
      <c r="AJ43" s="599"/>
      <c r="AK43" s="599"/>
      <c r="AL43" s="599"/>
      <c r="AM43" s="596"/>
      <c r="AN43" s="597"/>
      <c r="AO43" s="599"/>
      <c r="AP43" s="599"/>
      <c r="AQ43" s="599"/>
      <c r="AR43" s="596"/>
      <c r="AS43" s="597"/>
      <c r="AT43" s="599"/>
      <c r="AU43" s="599"/>
      <c r="AV43" s="599"/>
      <c r="AW43" s="596"/>
      <c r="AX43" s="597"/>
      <c r="AY43" s="599"/>
      <c r="AZ43" s="599"/>
      <c r="BA43" s="599"/>
      <c r="BB43" s="596"/>
      <c r="BC43" s="597"/>
      <c r="BD43" s="599"/>
      <c r="BE43" s="599"/>
      <c r="BF43" s="599"/>
      <c r="BG43" s="596"/>
      <c r="BH43" s="597"/>
      <c r="BI43" s="599"/>
      <c r="BJ43" s="19"/>
      <c r="BK43" s="19"/>
      <c r="BL43" s="16"/>
      <c r="BM43" s="17"/>
      <c r="BN43" s="19"/>
      <c r="BO43" s="19"/>
      <c r="BP43" s="19"/>
      <c r="BQ43" s="16"/>
      <c r="BR43" s="17"/>
      <c r="BS43" s="19"/>
      <c r="BT43" s="19"/>
      <c r="BU43" s="19"/>
      <c r="BV43" s="16"/>
      <c r="BW43" s="17"/>
      <c r="BX43" s="19"/>
      <c r="BY43" s="19"/>
      <c r="BZ43" s="19"/>
      <c r="CA43" s="16"/>
      <c r="CB43" s="17"/>
      <c r="CC43" s="19"/>
      <c r="CD43" s="19"/>
      <c r="CE43" s="19"/>
      <c r="CF43" s="16"/>
      <c r="CG43" s="17"/>
      <c r="CH43" s="19"/>
      <c r="CI43" s="19"/>
      <c r="CJ43" s="19"/>
      <c r="CK43" s="16"/>
      <c r="CL43" s="17"/>
      <c r="CM43" s="19"/>
      <c r="CN43" s="19"/>
      <c r="CO43" s="19"/>
      <c r="CP43" s="16"/>
      <c r="CQ43" s="17"/>
      <c r="CR43" s="19"/>
      <c r="CS43" s="19"/>
      <c r="CT43" s="19"/>
      <c r="CU43" s="16"/>
      <c r="CV43" s="17"/>
      <c r="CW43" s="19"/>
      <c r="CX43" s="19"/>
      <c r="CY43" s="19"/>
      <c r="CZ43" s="16"/>
      <c r="DA43" s="17"/>
      <c r="DB43" s="19"/>
      <c r="DC43" s="19"/>
      <c r="DD43" s="19"/>
      <c r="DE43" s="16"/>
      <c r="DF43" s="17"/>
      <c r="DG43" s="19"/>
      <c r="DH43" s="19"/>
      <c r="DI43" s="19"/>
      <c r="DJ43" s="16"/>
      <c r="DK43" s="17"/>
      <c r="DL43" s="19"/>
      <c r="DM43" s="19"/>
      <c r="DN43" s="19"/>
      <c r="DO43" s="16"/>
      <c r="DP43" s="17"/>
      <c r="DQ43" s="19"/>
      <c r="DR43" s="19"/>
      <c r="DS43" s="19"/>
      <c r="DT43" s="16"/>
      <c r="DU43" s="17"/>
      <c r="DV43" s="17"/>
      <c r="DW43" s="17"/>
      <c r="DX43" s="17"/>
      <c r="DY43" s="16"/>
      <c r="DZ43" s="17"/>
      <c r="EA43" s="18"/>
      <c r="EB43" s="18"/>
      <c r="EC43" s="18"/>
      <c r="ED43" s="16"/>
      <c r="EE43" s="17"/>
      <c r="EF43" s="19"/>
      <c r="EG43" s="19"/>
      <c r="EH43" s="19"/>
      <c r="EI43" s="16"/>
      <c r="EJ43" s="17"/>
      <c r="EK43" s="19"/>
      <c r="EL43" s="19"/>
      <c r="EM43" s="19"/>
      <c r="EN43" s="16"/>
      <c r="EO43" s="17"/>
      <c r="EP43" s="19"/>
      <c r="EQ43" s="19"/>
      <c r="ER43" s="19"/>
      <c r="ES43" s="16"/>
      <c r="ET43" s="17"/>
      <c r="EU43" s="19"/>
      <c r="EV43" s="19"/>
      <c r="EW43" s="19"/>
      <c r="EX43" s="16"/>
      <c r="EY43" s="17"/>
      <c r="EZ43" s="19"/>
      <c r="FA43" s="19"/>
      <c r="FB43" s="19"/>
      <c r="FC43" s="16"/>
      <c r="FD43" s="17"/>
      <c r="FE43" s="19"/>
      <c r="FF43" s="19"/>
      <c r="FG43" s="19"/>
      <c r="FH43" s="16"/>
      <c r="FI43" s="17"/>
      <c r="FJ43" s="19"/>
      <c r="FK43" s="19"/>
      <c r="FL43" s="19"/>
      <c r="FM43" s="16"/>
      <c r="FN43" s="17"/>
      <c r="FO43" s="19"/>
      <c r="FP43" s="19"/>
      <c r="FQ43" s="19"/>
      <c r="FR43" s="16"/>
      <c r="FS43" s="17"/>
      <c r="FT43" s="19"/>
      <c r="FU43" s="19"/>
      <c r="FV43" s="19"/>
      <c r="FW43" s="16"/>
      <c r="FX43" s="17"/>
      <c r="FY43" s="19"/>
      <c r="FZ43" s="19"/>
      <c r="GA43" s="19"/>
      <c r="GB43" s="16"/>
      <c r="GC43" s="17"/>
      <c r="GD43" s="19"/>
      <c r="GE43" s="19"/>
      <c r="GF43" s="19"/>
      <c r="GG43" s="16"/>
      <c r="GH43" s="17"/>
      <c r="GI43" s="19"/>
      <c r="GJ43" s="19"/>
      <c r="GK43" s="19"/>
      <c r="GL43" s="16"/>
      <c r="GM43" s="17"/>
      <c r="GN43" s="19"/>
      <c r="GO43" s="19"/>
      <c r="GP43" s="19"/>
      <c r="GQ43" s="16"/>
      <c r="GR43" s="17"/>
      <c r="GS43" s="19"/>
      <c r="GT43" s="19"/>
      <c r="GU43" s="19"/>
      <c r="GV43" s="16"/>
      <c r="GW43" s="17"/>
      <c r="GX43" s="19"/>
      <c r="GY43" s="19"/>
      <c r="GZ43" s="19"/>
      <c r="HA43" s="16"/>
      <c r="HB43" s="17"/>
      <c r="HC43" s="19"/>
      <c r="HD43" s="19"/>
      <c r="HE43" s="19"/>
      <c r="HF43" s="16"/>
      <c r="HG43" s="17"/>
      <c r="HH43" s="19"/>
      <c r="HI43" s="19"/>
      <c r="HJ43" s="19"/>
      <c r="HK43" s="16"/>
      <c r="HL43" s="17"/>
      <c r="HM43" s="19"/>
      <c r="HN43" s="19"/>
      <c r="HO43" s="19"/>
      <c r="HP43" s="177"/>
      <c r="HR43" s="612"/>
    </row>
    <row r="44" spans="1:226" ht="9" x14ac:dyDescent="0.15">
      <c r="A44" s="175"/>
      <c r="B44" s="156" t="str">
        <f>Planilha!D124</f>
        <v>FECHAMENTO - VEDAÇÃO VERTICAL</v>
      </c>
      <c r="C44" s="183"/>
      <c r="D44" s="7"/>
      <c r="E44" s="6">
        <f>Planilha!$I$146*Cronograma!D45</f>
        <v>848.38</v>
      </c>
      <c r="F44" s="6"/>
      <c r="G44" s="6"/>
      <c r="H44" s="6"/>
      <c r="I44" s="7"/>
      <c r="J44" s="6">
        <f>Planilha!$I$146*Cronograma!I45</f>
        <v>136589.89000000001</v>
      </c>
      <c r="K44" s="6"/>
      <c r="L44" s="6"/>
      <c r="M44" s="6"/>
      <c r="N44" s="7"/>
      <c r="O44" s="6">
        <f>Planilha!$I$146*Cronograma!N45</f>
        <v>116864.95</v>
      </c>
      <c r="P44" s="6"/>
      <c r="Q44" s="6"/>
      <c r="R44" s="6"/>
      <c r="S44" s="7"/>
      <c r="T44" s="6">
        <f>Planilha!$I$146*Cronograma!S45</f>
        <v>140407.62</v>
      </c>
      <c r="U44" s="6"/>
      <c r="V44" s="6"/>
      <c r="W44" s="6"/>
      <c r="X44" s="7"/>
      <c r="Y44" s="6">
        <f>Planilha!$I$146*Cronograma!X45</f>
        <v>542117.62</v>
      </c>
      <c r="Z44" s="6"/>
      <c r="AA44" s="6"/>
      <c r="AB44" s="6"/>
      <c r="AC44" s="7"/>
      <c r="AD44" s="6">
        <f>Planilha!$I$146*Cronograma!AC45</f>
        <v>486548.44</v>
      </c>
      <c r="AE44" s="6"/>
      <c r="AF44" s="6"/>
      <c r="AG44" s="6"/>
      <c r="AH44" s="7"/>
      <c r="AI44" s="6">
        <f>Planilha!$I$146*Cronograma!AH45</f>
        <v>86959.4</v>
      </c>
      <c r="AJ44" s="6"/>
      <c r="AK44" s="6"/>
      <c r="AL44" s="6"/>
      <c r="AM44" s="7"/>
      <c r="AN44" s="6">
        <f>Planilha!$I$146*Cronograma!AM45</f>
        <v>58962.71</v>
      </c>
      <c r="AO44" s="6"/>
      <c r="AP44" s="6"/>
      <c r="AQ44" s="6"/>
      <c r="AR44" s="7"/>
      <c r="AS44" s="6">
        <f>Planilha!$I$146*Cronograma!AR45</f>
        <v>248152.43</v>
      </c>
      <c r="AT44" s="6"/>
      <c r="AU44" s="6"/>
      <c r="AV44" s="6"/>
      <c r="AW44" s="7"/>
      <c r="AX44" s="6">
        <f>Planilha!$I$146*Cronograma!AW45</f>
        <v>262574.96999999997</v>
      </c>
      <c r="AY44" s="6"/>
      <c r="AZ44" s="6"/>
      <c r="BA44" s="6"/>
      <c r="BB44" s="7"/>
      <c r="BC44" s="6">
        <f>Planilha!$I$146*Cronograma!BB45</f>
        <v>40510.35</v>
      </c>
      <c r="BD44" s="6"/>
      <c r="BE44" s="6"/>
      <c r="BF44" s="6"/>
      <c r="BG44" s="7"/>
      <c r="BH44" s="6">
        <f>Planilha!$I$146*Cronograma!BG45+0.01</f>
        <v>424.2</v>
      </c>
      <c r="BI44" s="6"/>
      <c r="BJ44" s="6"/>
      <c r="BK44" s="6"/>
      <c r="BL44" s="7"/>
      <c r="BM44" s="6">
        <f>Planilha!$I$146*Cronograma!BL45</f>
        <v>0</v>
      </c>
      <c r="BN44" s="6"/>
      <c r="BO44" s="6"/>
      <c r="BP44" s="6"/>
      <c r="BQ44" s="7"/>
      <c r="BR44" s="6">
        <f>Planilha!$I$146*Cronograma!BQ45</f>
        <v>0</v>
      </c>
      <c r="BS44" s="6"/>
      <c r="BT44" s="6"/>
      <c r="BU44" s="6"/>
      <c r="BV44" s="7"/>
      <c r="BW44" s="6">
        <f>Planilha!$I$146*Cronograma!BV45</f>
        <v>0</v>
      </c>
      <c r="BX44" s="6"/>
      <c r="BY44" s="6"/>
      <c r="BZ44" s="6"/>
      <c r="CA44" s="7"/>
      <c r="CB44" s="6">
        <f>Planilha!$I$146*Cronograma!CA45</f>
        <v>0</v>
      </c>
      <c r="CC44" s="6"/>
      <c r="CD44" s="6"/>
      <c r="CE44" s="6"/>
      <c r="CF44" s="7"/>
      <c r="CG44" s="6">
        <f>Planilha!$I$146*Cronograma!CF45</f>
        <v>0</v>
      </c>
      <c r="CH44" s="6"/>
      <c r="CI44" s="6"/>
      <c r="CJ44" s="6"/>
      <c r="CK44" s="7"/>
      <c r="CL44" s="6">
        <f>Planilha!$I$146*Cronograma!CK45</f>
        <v>0</v>
      </c>
      <c r="CM44" s="6"/>
      <c r="CN44" s="6"/>
      <c r="CO44" s="6"/>
      <c r="CP44" s="7"/>
      <c r="CQ44" s="6">
        <f>Planilha!$I$146*Cronograma!CP45</f>
        <v>0</v>
      </c>
      <c r="CR44" s="6"/>
      <c r="CS44" s="6"/>
      <c r="CT44" s="6"/>
      <c r="CU44" s="7"/>
      <c r="CV44" s="6">
        <f>Planilha!$I$146*Cronograma!CU45</f>
        <v>0</v>
      </c>
      <c r="CW44" s="6"/>
      <c r="CX44" s="6"/>
      <c r="CY44" s="6"/>
      <c r="CZ44" s="7"/>
      <c r="DA44" s="6">
        <f>Planilha!$I$146*Cronograma!CZ45</f>
        <v>0</v>
      </c>
      <c r="DB44" s="6"/>
      <c r="DC44" s="6"/>
      <c r="DD44" s="6"/>
      <c r="DE44" s="7"/>
      <c r="DF44" s="6">
        <f>Planilha!$I$146*Cronograma!DE45</f>
        <v>0</v>
      </c>
      <c r="DG44" s="6"/>
      <c r="DH44" s="6"/>
      <c r="DI44" s="6"/>
      <c r="DJ44" s="7"/>
      <c r="DK44" s="6">
        <f>Planilha!$I$146*Cronograma!DJ45</f>
        <v>0</v>
      </c>
      <c r="DL44" s="6"/>
      <c r="DM44" s="6"/>
      <c r="DN44" s="6"/>
      <c r="DO44" s="7"/>
      <c r="DP44" s="6">
        <f>Planilha!$I$146*Cronograma!DO45</f>
        <v>0</v>
      </c>
      <c r="DQ44" s="6"/>
      <c r="DR44" s="6"/>
      <c r="DS44" s="6"/>
      <c r="DT44" s="7"/>
      <c r="DU44" s="6">
        <f>Planilha!$I$146*Cronograma!DT45</f>
        <v>0</v>
      </c>
      <c r="DV44" s="6"/>
      <c r="DW44" s="6"/>
      <c r="DX44" s="6"/>
      <c r="DY44" s="7"/>
      <c r="DZ44" s="6">
        <f>Planilha!$I$146*Cronograma!DY45</f>
        <v>0</v>
      </c>
      <c r="EA44" s="6"/>
      <c r="EB44" s="6"/>
      <c r="EC44" s="6"/>
      <c r="ED44" s="7"/>
      <c r="EE44" s="6">
        <f>Planilha!$I$146*Cronograma!ED45</f>
        <v>0</v>
      </c>
      <c r="EF44" s="6"/>
      <c r="EG44" s="6"/>
      <c r="EH44" s="6"/>
      <c r="EI44" s="7"/>
      <c r="EJ44" s="6">
        <f>Planilha!$I$146*Cronograma!EI45</f>
        <v>0</v>
      </c>
      <c r="EK44" s="6"/>
      <c r="EL44" s="6"/>
      <c r="EM44" s="6"/>
      <c r="EN44" s="7"/>
      <c r="EO44" s="6">
        <f>Planilha!$I$146*Cronograma!EN45</f>
        <v>0</v>
      </c>
      <c r="EP44" s="6"/>
      <c r="EQ44" s="6"/>
      <c r="ER44" s="6"/>
      <c r="ES44" s="7"/>
      <c r="ET44" s="6">
        <f>Planilha!$I$146*Cronograma!ES45</f>
        <v>0</v>
      </c>
      <c r="EU44" s="6"/>
      <c r="EV44" s="6"/>
      <c r="EW44" s="6"/>
      <c r="EX44" s="7"/>
      <c r="EY44" s="6">
        <f>Planilha!$I$146*Cronograma!EX45</f>
        <v>0</v>
      </c>
      <c r="EZ44" s="6"/>
      <c r="FA44" s="6"/>
      <c r="FB44" s="6"/>
      <c r="FC44" s="7"/>
      <c r="FD44" s="6">
        <f>Planilha!$I$146*Cronograma!FC45</f>
        <v>0</v>
      </c>
      <c r="FE44" s="6"/>
      <c r="FF44" s="6"/>
      <c r="FG44" s="6"/>
      <c r="FH44" s="7"/>
      <c r="FI44" s="6">
        <f>Planilha!$I$146*Cronograma!FH45</f>
        <v>0</v>
      </c>
      <c r="FJ44" s="6"/>
      <c r="FK44" s="6"/>
      <c r="FL44" s="6"/>
      <c r="FM44" s="7"/>
      <c r="FN44" s="6">
        <f>Planilha!$I$146*Cronograma!FM45</f>
        <v>0</v>
      </c>
      <c r="FO44" s="6"/>
      <c r="FP44" s="6"/>
      <c r="FQ44" s="6"/>
      <c r="FR44" s="7"/>
      <c r="FS44" s="6">
        <f>Planilha!$I$146*Cronograma!FR45</f>
        <v>0</v>
      </c>
      <c r="FT44" s="6"/>
      <c r="FU44" s="6"/>
      <c r="FV44" s="6"/>
      <c r="FW44" s="7"/>
      <c r="FX44" s="6">
        <f>Planilha!$I$146*Cronograma!FW45</f>
        <v>0</v>
      </c>
      <c r="FY44" s="6"/>
      <c r="FZ44" s="6"/>
      <c r="GA44" s="6"/>
      <c r="GB44" s="7"/>
      <c r="GC44" s="6">
        <f>Planilha!$I$146*Cronograma!GB45</f>
        <v>0</v>
      </c>
      <c r="GD44" s="6"/>
      <c r="GE44" s="6"/>
      <c r="GF44" s="6"/>
      <c r="GG44" s="7"/>
      <c r="GH44" s="6">
        <f>Planilha!$I$146*Cronograma!GG45</f>
        <v>0</v>
      </c>
      <c r="GI44" s="6"/>
      <c r="GJ44" s="6"/>
      <c r="GK44" s="6"/>
      <c r="GL44" s="7"/>
      <c r="GM44" s="6">
        <f>Planilha!$I$146*Cronograma!GL45</f>
        <v>0</v>
      </c>
      <c r="GN44" s="6"/>
      <c r="GO44" s="6"/>
      <c r="GP44" s="6"/>
      <c r="GQ44" s="7"/>
      <c r="GR44" s="6">
        <f>Planilha!$I$146*Cronograma!GQ45</f>
        <v>0</v>
      </c>
      <c r="GS44" s="6"/>
      <c r="GT44" s="6"/>
      <c r="GU44" s="6"/>
      <c r="GV44" s="7"/>
      <c r="GW44" s="6">
        <f>Planilha!$I$146*Cronograma!GV45</f>
        <v>0</v>
      </c>
      <c r="GX44" s="6"/>
      <c r="GY44" s="6"/>
      <c r="GZ44" s="6"/>
      <c r="HA44" s="7"/>
      <c r="HB44" s="6">
        <f>Planilha!$I$146*Cronograma!HA45</f>
        <v>0</v>
      </c>
      <c r="HC44" s="6"/>
      <c r="HD44" s="6"/>
      <c r="HE44" s="6"/>
      <c r="HF44" s="7"/>
      <c r="HG44" s="6">
        <f>Planilha!$I$146*Cronograma!HF45</f>
        <v>0</v>
      </c>
      <c r="HH44" s="6"/>
      <c r="HI44" s="6"/>
      <c r="HJ44" s="6"/>
      <c r="HK44" s="7"/>
      <c r="HL44" s="6">
        <f>Planilha!$I$146*Cronograma!HK45</f>
        <v>0</v>
      </c>
      <c r="HM44" s="6"/>
      <c r="HN44" s="6"/>
      <c r="HO44" s="6"/>
      <c r="HP44" s="179">
        <f>SUM(D44:HO44)</f>
        <v>2120960.96</v>
      </c>
      <c r="HR44" s="612"/>
    </row>
    <row r="45" spans="1:226" ht="9" x14ac:dyDescent="0.15">
      <c r="A45" s="180"/>
      <c r="B45" s="185"/>
      <c r="C45" s="187"/>
      <c r="D45" s="146">
        <v>4.0000000000000002E-4</v>
      </c>
      <c r="E45" s="147"/>
      <c r="F45" s="147"/>
      <c r="G45" s="147"/>
      <c r="H45" s="147"/>
      <c r="I45" s="146">
        <v>6.4399999999999999E-2</v>
      </c>
      <c r="J45" s="147"/>
      <c r="K45" s="147"/>
      <c r="L45" s="147"/>
      <c r="M45" s="147"/>
      <c r="N45" s="146">
        <v>5.5100000000000003E-2</v>
      </c>
      <c r="O45" s="147"/>
      <c r="P45" s="147"/>
      <c r="Q45" s="147"/>
      <c r="R45" s="147"/>
      <c r="S45" s="146">
        <v>6.6199999999999995E-2</v>
      </c>
      <c r="T45" s="147"/>
      <c r="U45" s="147"/>
      <c r="V45" s="147"/>
      <c r="W45" s="147"/>
      <c r="X45" s="146">
        <v>0.25559999999999999</v>
      </c>
      <c r="Y45" s="147"/>
      <c r="Z45" s="147"/>
      <c r="AA45" s="147"/>
      <c r="AB45" s="147"/>
      <c r="AC45" s="146">
        <v>0.22939999999999999</v>
      </c>
      <c r="AD45" s="147"/>
      <c r="AE45" s="147"/>
      <c r="AF45" s="147"/>
      <c r="AG45" s="147"/>
      <c r="AH45" s="146">
        <v>4.1000000000000002E-2</v>
      </c>
      <c r="AI45" s="147"/>
      <c r="AJ45" s="147"/>
      <c r="AK45" s="147"/>
      <c r="AL45" s="147"/>
      <c r="AM45" s="146">
        <v>2.7799999999999998E-2</v>
      </c>
      <c r="AN45" s="147"/>
      <c r="AO45" s="147"/>
      <c r="AP45" s="147"/>
      <c r="AQ45" s="147"/>
      <c r="AR45" s="146">
        <v>0.11700000000000001</v>
      </c>
      <c r="AS45" s="147"/>
      <c r="AT45" s="147"/>
      <c r="AU45" s="147"/>
      <c r="AV45" s="147"/>
      <c r="AW45" s="146">
        <v>0.12379999999999999</v>
      </c>
      <c r="AX45" s="147"/>
      <c r="AY45" s="147"/>
      <c r="AZ45" s="147"/>
      <c r="BA45" s="147"/>
      <c r="BB45" s="146">
        <v>1.9099999999999999E-2</v>
      </c>
      <c r="BC45" s="147"/>
      <c r="BD45" s="147"/>
      <c r="BE45" s="147"/>
      <c r="BF45" s="147"/>
      <c r="BG45" s="146">
        <v>2.0000000000000001E-4</v>
      </c>
      <c r="BH45" s="147"/>
      <c r="BI45" s="147"/>
      <c r="BJ45" s="147"/>
      <c r="BK45" s="147"/>
      <c r="BL45" s="146"/>
      <c r="BM45" s="147"/>
      <c r="BN45" s="147"/>
      <c r="BO45" s="147"/>
      <c r="BP45" s="147"/>
      <c r="BQ45" s="146"/>
      <c r="BR45" s="147"/>
      <c r="BS45" s="147"/>
      <c r="BT45" s="147"/>
      <c r="BU45" s="147"/>
      <c r="BV45" s="146"/>
      <c r="BW45" s="147"/>
      <c r="BX45" s="147"/>
      <c r="BY45" s="147"/>
      <c r="BZ45" s="147"/>
      <c r="CA45" s="146"/>
      <c r="CB45" s="147"/>
      <c r="CC45" s="147"/>
      <c r="CD45" s="147"/>
      <c r="CE45" s="147"/>
      <c r="CF45" s="146"/>
      <c r="CG45" s="147"/>
      <c r="CH45" s="147"/>
      <c r="CI45" s="147"/>
      <c r="CJ45" s="147"/>
      <c r="CK45" s="146"/>
      <c r="CL45" s="147"/>
      <c r="CM45" s="147"/>
      <c r="CN45" s="147"/>
      <c r="CO45" s="147"/>
      <c r="CP45" s="146"/>
      <c r="CQ45" s="147"/>
      <c r="CR45" s="147"/>
      <c r="CS45" s="147"/>
      <c r="CT45" s="147"/>
      <c r="CU45" s="146"/>
      <c r="CV45" s="147"/>
      <c r="CW45" s="147"/>
      <c r="CX45" s="147"/>
      <c r="CY45" s="147"/>
      <c r="CZ45" s="146"/>
      <c r="DA45" s="147"/>
      <c r="DB45" s="147"/>
      <c r="DC45" s="147"/>
      <c r="DD45" s="147"/>
      <c r="DE45" s="146"/>
      <c r="DF45" s="147"/>
      <c r="DG45" s="147"/>
      <c r="DH45" s="147"/>
      <c r="DI45" s="147"/>
      <c r="DJ45" s="146"/>
      <c r="DK45" s="147"/>
      <c r="DL45" s="147"/>
      <c r="DM45" s="147"/>
      <c r="DN45" s="147"/>
      <c r="DO45" s="146"/>
      <c r="DP45" s="147"/>
      <c r="DQ45" s="147"/>
      <c r="DR45" s="147"/>
      <c r="DS45" s="147"/>
      <c r="DT45" s="146"/>
      <c r="DU45" s="147"/>
      <c r="DV45" s="147"/>
      <c r="DW45" s="147"/>
      <c r="DX45" s="147"/>
      <c r="DY45" s="146"/>
      <c r="DZ45" s="147"/>
      <c r="EA45" s="147"/>
      <c r="EB45" s="147"/>
      <c r="EC45" s="147"/>
      <c r="ED45" s="146"/>
      <c r="EE45" s="147"/>
      <c r="EF45" s="147"/>
      <c r="EG45" s="147"/>
      <c r="EH45" s="147"/>
      <c r="EI45" s="146"/>
      <c r="EJ45" s="147"/>
      <c r="EK45" s="147"/>
      <c r="EL45" s="147"/>
      <c r="EM45" s="147"/>
      <c r="EN45" s="146"/>
      <c r="EO45" s="147"/>
      <c r="EP45" s="147"/>
      <c r="EQ45" s="147"/>
      <c r="ER45" s="147"/>
      <c r="ES45" s="146"/>
      <c r="ET45" s="147"/>
      <c r="EU45" s="147"/>
      <c r="EV45" s="147"/>
      <c r="EW45" s="147"/>
      <c r="EX45" s="146"/>
      <c r="EY45" s="147"/>
      <c r="EZ45" s="147"/>
      <c r="FA45" s="147"/>
      <c r="FB45" s="147"/>
      <c r="FC45" s="146"/>
      <c r="FD45" s="147"/>
      <c r="FE45" s="147"/>
      <c r="FF45" s="147"/>
      <c r="FG45" s="147"/>
      <c r="FH45" s="146"/>
      <c r="FI45" s="147"/>
      <c r="FJ45" s="147"/>
      <c r="FK45" s="147"/>
      <c r="FL45" s="147"/>
      <c r="FM45" s="146"/>
      <c r="FN45" s="147"/>
      <c r="FO45" s="147"/>
      <c r="FP45" s="147"/>
      <c r="FQ45" s="147"/>
      <c r="FR45" s="146"/>
      <c r="FS45" s="147"/>
      <c r="FT45" s="147"/>
      <c r="FU45" s="147"/>
      <c r="FV45" s="147"/>
      <c r="FW45" s="146"/>
      <c r="FX45" s="147"/>
      <c r="FY45" s="147"/>
      <c r="FZ45" s="147"/>
      <c r="GA45" s="147"/>
      <c r="GB45" s="146"/>
      <c r="GC45" s="147"/>
      <c r="GD45" s="147"/>
      <c r="GE45" s="147"/>
      <c r="GF45" s="147"/>
      <c r="GG45" s="146"/>
      <c r="GH45" s="147"/>
      <c r="GI45" s="147"/>
      <c r="GJ45" s="147"/>
      <c r="GK45" s="147"/>
      <c r="GL45" s="146"/>
      <c r="GM45" s="147"/>
      <c r="GN45" s="147"/>
      <c r="GO45" s="147"/>
      <c r="GP45" s="147"/>
      <c r="GQ45" s="146"/>
      <c r="GR45" s="147"/>
      <c r="GS45" s="147"/>
      <c r="GT45" s="147"/>
      <c r="GU45" s="147"/>
      <c r="GV45" s="146"/>
      <c r="GW45" s="147"/>
      <c r="GX45" s="147"/>
      <c r="GY45" s="147"/>
      <c r="GZ45" s="147"/>
      <c r="HA45" s="146"/>
      <c r="HB45" s="147"/>
      <c r="HC45" s="147"/>
      <c r="HD45" s="147"/>
      <c r="HE45" s="147"/>
      <c r="HF45" s="146"/>
      <c r="HG45" s="147"/>
      <c r="HH45" s="147"/>
      <c r="HI45" s="147"/>
      <c r="HJ45" s="147"/>
      <c r="HK45" s="146"/>
      <c r="HL45" s="147"/>
      <c r="HM45" s="147"/>
      <c r="HN45" s="147"/>
      <c r="HO45" s="147"/>
      <c r="HP45" s="21" t="str">
        <f>IF(Planilha!I146&lt;&gt;HP44,"VERIFIQUE","")</f>
        <v/>
      </c>
      <c r="HR45" s="612"/>
    </row>
    <row r="46" spans="1:226" ht="9" x14ac:dyDescent="0.15">
      <c r="A46" s="175" t="str">
        <f>Planilha!C148</f>
        <v>10</v>
      </c>
      <c r="B46" s="156"/>
      <c r="C46" s="182"/>
      <c r="D46" s="16"/>
      <c r="E46" s="17"/>
      <c r="F46" s="17"/>
      <c r="G46" s="17"/>
      <c r="H46" s="17"/>
      <c r="I46" s="16"/>
      <c r="J46" s="17"/>
      <c r="K46" s="18"/>
      <c r="L46" s="18"/>
      <c r="M46" s="18"/>
      <c r="N46" s="16"/>
      <c r="O46" s="17"/>
      <c r="P46" s="19"/>
      <c r="Q46" s="19"/>
      <c r="R46" s="19"/>
      <c r="S46" s="16"/>
      <c r="T46" s="17"/>
      <c r="U46" s="19"/>
      <c r="V46" s="19"/>
      <c r="W46" s="19"/>
      <c r="X46" s="16"/>
      <c r="Y46" s="17"/>
      <c r="Z46" s="19"/>
      <c r="AA46" s="19"/>
      <c r="AB46" s="19"/>
      <c r="AC46" s="16"/>
      <c r="AD46" s="17"/>
      <c r="AE46" s="19"/>
      <c r="AF46" s="19"/>
      <c r="AG46" s="19"/>
      <c r="AH46" s="16"/>
      <c r="AI46" s="17"/>
      <c r="AJ46" s="19"/>
      <c r="AK46" s="19"/>
      <c r="AL46" s="19"/>
      <c r="AM46" s="16"/>
      <c r="AN46" s="17"/>
      <c r="AO46" s="19"/>
      <c r="AP46" s="19"/>
      <c r="AQ46" s="19"/>
      <c r="AR46" s="16"/>
      <c r="AS46" s="17"/>
      <c r="AT46" s="19"/>
      <c r="AU46" s="19"/>
      <c r="AV46" s="19"/>
      <c r="AW46" s="16"/>
      <c r="AX46" s="17"/>
      <c r="AY46" s="19"/>
      <c r="AZ46" s="19"/>
      <c r="BA46" s="19"/>
      <c r="BB46" s="16"/>
      <c r="BC46" s="17"/>
      <c r="BD46" s="19"/>
      <c r="BE46" s="19"/>
      <c r="BF46" s="19"/>
      <c r="BG46" s="596"/>
      <c r="BH46" s="597"/>
      <c r="BI46" s="599"/>
      <c r="BJ46" s="599"/>
      <c r="BK46" s="599"/>
      <c r="BL46" s="16"/>
      <c r="BM46" s="17"/>
      <c r="BN46" s="19"/>
      <c r="BO46" s="19"/>
      <c r="BP46" s="19"/>
      <c r="BQ46" s="16"/>
      <c r="BR46" s="17"/>
      <c r="BS46" s="19"/>
      <c r="BT46" s="19"/>
      <c r="BU46" s="19"/>
      <c r="BV46" s="16"/>
      <c r="BW46" s="17"/>
      <c r="BX46" s="19"/>
      <c r="BY46" s="19"/>
      <c r="BZ46" s="19"/>
      <c r="CA46" s="16"/>
      <c r="CB46" s="17"/>
      <c r="CC46" s="19"/>
      <c r="CD46" s="19"/>
      <c r="CE46" s="19"/>
      <c r="CF46" s="16"/>
      <c r="CG46" s="17"/>
      <c r="CH46" s="19"/>
      <c r="CI46" s="19"/>
      <c r="CJ46" s="19"/>
      <c r="CK46" s="16"/>
      <c r="CL46" s="17"/>
      <c r="CM46" s="19"/>
      <c r="CN46" s="19"/>
      <c r="CO46" s="19"/>
      <c r="CP46" s="16"/>
      <c r="CQ46" s="17"/>
      <c r="CR46" s="19"/>
      <c r="CS46" s="19"/>
      <c r="CT46" s="19"/>
      <c r="CU46" s="16"/>
      <c r="CV46" s="17"/>
      <c r="CW46" s="19"/>
      <c r="CX46" s="19"/>
      <c r="CY46" s="19"/>
      <c r="CZ46" s="16"/>
      <c r="DA46" s="17"/>
      <c r="DB46" s="19"/>
      <c r="DC46" s="19"/>
      <c r="DD46" s="19"/>
      <c r="DE46" s="16"/>
      <c r="DF46" s="17"/>
      <c r="DG46" s="19"/>
      <c r="DH46" s="19"/>
      <c r="DI46" s="19"/>
      <c r="DJ46" s="16"/>
      <c r="DK46" s="17"/>
      <c r="DL46" s="19"/>
      <c r="DM46" s="19"/>
      <c r="DN46" s="19"/>
      <c r="DO46" s="16"/>
      <c r="DP46" s="17"/>
      <c r="DQ46" s="19"/>
      <c r="DR46" s="19"/>
      <c r="DS46" s="19"/>
      <c r="DT46" s="16"/>
      <c r="DU46" s="17"/>
      <c r="DV46" s="17"/>
      <c r="DW46" s="17"/>
      <c r="DX46" s="17"/>
      <c r="DY46" s="16"/>
      <c r="DZ46" s="17"/>
      <c r="EA46" s="18"/>
      <c r="EB46" s="18"/>
      <c r="EC46" s="18"/>
      <c r="ED46" s="16"/>
      <c r="EE46" s="17"/>
      <c r="EF46" s="19"/>
      <c r="EG46" s="19"/>
      <c r="EH46" s="19"/>
      <c r="EI46" s="16"/>
      <c r="EJ46" s="17"/>
      <c r="EK46" s="19"/>
      <c r="EL46" s="19"/>
      <c r="EM46" s="19"/>
      <c r="EN46" s="16"/>
      <c r="EO46" s="17"/>
      <c r="EP46" s="19"/>
      <c r="EQ46" s="19"/>
      <c r="ER46" s="19"/>
      <c r="ES46" s="16"/>
      <c r="ET46" s="17"/>
      <c r="EU46" s="19"/>
      <c r="EV46" s="19"/>
      <c r="EW46" s="19"/>
      <c r="EX46" s="16"/>
      <c r="EY46" s="17"/>
      <c r="EZ46" s="19"/>
      <c r="FA46" s="19"/>
      <c r="FB46" s="19"/>
      <c r="FC46" s="16"/>
      <c r="FD46" s="17"/>
      <c r="FE46" s="19"/>
      <c r="FF46" s="19"/>
      <c r="FG46" s="19"/>
      <c r="FH46" s="16"/>
      <c r="FI46" s="17"/>
      <c r="FJ46" s="19"/>
      <c r="FK46" s="19"/>
      <c r="FL46" s="19"/>
      <c r="FM46" s="16"/>
      <c r="FN46" s="17"/>
      <c r="FO46" s="19"/>
      <c r="FP46" s="19"/>
      <c r="FQ46" s="19"/>
      <c r="FR46" s="16"/>
      <c r="FS46" s="17"/>
      <c r="FT46" s="19"/>
      <c r="FU46" s="19"/>
      <c r="FV46" s="19"/>
      <c r="FW46" s="16"/>
      <c r="FX46" s="17"/>
      <c r="FY46" s="19"/>
      <c r="FZ46" s="19"/>
      <c r="GA46" s="19"/>
      <c r="GB46" s="16"/>
      <c r="GC46" s="17"/>
      <c r="GD46" s="19"/>
      <c r="GE46" s="19"/>
      <c r="GF46" s="19"/>
      <c r="GG46" s="16"/>
      <c r="GH46" s="17"/>
      <c r="GI46" s="19"/>
      <c r="GJ46" s="19"/>
      <c r="GK46" s="19"/>
      <c r="GL46" s="16"/>
      <c r="GM46" s="17"/>
      <c r="GN46" s="19"/>
      <c r="GO46" s="19"/>
      <c r="GP46" s="19"/>
      <c r="GQ46" s="16"/>
      <c r="GR46" s="17"/>
      <c r="GS46" s="19"/>
      <c r="GT46" s="19"/>
      <c r="GU46" s="19"/>
      <c r="GV46" s="16"/>
      <c r="GW46" s="17"/>
      <c r="GX46" s="19"/>
      <c r="GY46" s="19"/>
      <c r="GZ46" s="19"/>
      <c r="HA46" s="16"/>
      <c r="HB46" s="17"/>
      <c r="HC46" s="19"/>
      <c r="HD46" s="19"/>
      <c r="HE46" s="19"/>
      <c r="HF46" s="16"/>
      <c r="HG46" s="17"/>
      <c r="HH46" s="19"/>
      <c r="HI46" s="19"/>
      <c r="HJ46" s="19"/>
      <c r="HK46" s="16"/>
      <c r="HL46" s="17"/>
      <c r="HM46" s="19"/>
      <c r="HN46" s="19"/>
      <c r="HO46" s="19"/>
      <c r="HP46" s="177"/>
      <c r="HR46" s="612"/>
    </row>
    <row r="47" spans="1:226" ht="9" x14ac:dyDescent="0.15">
      <c r="A47" s="175"/>
      <c r="B47" s="156" t="str">
        <f>Planilha!D148</f>
        <v>IMPERMEABILIZAÇÃO - JARDIM ALTO</v>
      </c>
      <c r="C47" s="183"/>
      <c r="D47" s="7"/>
      <c r="E47" s="6">
        <f>Planilha!$I$151*Cronograma!D48</f>
        <v>0</v>
      </c>
      <c r="F47" s="6"/>
      <c r="G47" s="6"/>
      <c r="H47" s="6"/>
      <c r="I47" s="7"/>
      <c r="J47" s="6">
        <f>Planilha!$I$151*Cronograma!I48</f>
        <v>0</v>
      </c>
      <c r="K47" s="6"/>
      <c r="L47" s="6"/>
      <c r="M47" s="6"/>
      <c r="N47" s="7"/>
      <c r="O47" s="6">
        <f>Planilha!$I$151*Cronograma!N48</f>
        <v>0</v>
      </c>
      <c r="P47" s="6"/>
      <c r="Q47" s="6"/>
      <c r="R47" s="6"/>
      <c r="S47" s="7"/>
      <c r="T47" s="6">
        <f>Planilha!$I$151*Cronograma!S48</f>
        <v>0</v>
      </c>
      <c r="U47" s="6"/>
      <c r="V47" s="6"/>
      <c r="W47" s="6"/>
      <c r="X47" s="7"/>
      <c r="Y47" s="6">
        <f>Planilha!$I$151*Cronograma!X48</f>
        <v>0</v>
      </c>
      <c r="Z47" s="6"/>
      <c r="AA47" s="6"/>
      <c r="AB47" s="6"/>
      <c r="AC47" s="7"/>
      <c r="AD47" s="6">
        <f>Planilha!$I$151*Cronograma!AC48</f>
        <v>0</v>
      </c>
      <c r="AE47" s="6"/>
      <c r="AF47" s="6"/>
      <c r="AG47" s="6"/>
      <c r="AH47" s="7"/>
      <c r="AI47" s="6">
        <f>Planilha!$I$151*Cronograma!AH48</f>
        <v>0</v>
      </c>
      <c r="AJ47" s="6"/>
      <c r="AK47" s="6"/>
      <c r="AL47" s="6"/>
      <c r="AM47" s="7"/>
      <c r="AN47" s="6">
        <f>Planilha!$I$151*Cronograma!AM48</f>
        <v>0</v>
      </c>
      <c r="AO47" s="6"/>
      <c r="AP47" s="6"/>
      <c r="AQ47" s="6"/>
      <c r="AR47" s="7"/>
      <c r="AS47" s="6">
        <f>Planilha!$I$151*Cronograma!AR48</f>
        <v>0</v>
      </c>
      <c r="AT47" s="6"/>
      <c r="AU47" s="6"/>
      <c r="AV47" s="6"/>
      <c r="AW47" s="7"/>
      <c r="AX47" s="6">
        <f>Planilha!$I$151*Cronograma!AW48</f>
        <v>0</v>
      </c>
      <c r="AY47" s="6"/>
      <c r="AZ47" s="6"/>
      <c r="BA47" s="6"/>
      <c r="BB47" s="7"/>
      <c r="BC47" s="6">
        <f>Planilha!$I$151*Cronograma!BB48</f>
        <v>0</v>
      </c>
      <c r="BD47" s="6"/>
      <c r="BE47" s="6"/>
      <c r="BF47" s="6"/>
      <c r="BG47" s="7"/>
      <c r="BH47" s="6">
        <f>Planilha!$I$151*Cronograma!BG48</f>
        <v>14735.16</v>
      </c>
      <c r="BI47" s="6"/>
      <c r="BJ47" s="6"/>
      <c r="BK47" s="6"/>
      <c r="BL47" s="7"/>
      <c r="BM47" s="6">
        <f>Planilha!$I$151*Cronograma!BL48</f>
        <v>0</v>
      </c>
      <c r="BN47" s="6"/>
      <c r="BO47" s="6"/>
      <c r="BP47" s="6"/>
      <c r="BQ47" s="7"/>
      <c r="BR47" s="6">
        <f>Planilha!$I$151*Cronograma!BQ48</f>
        <v>0</v>
      </c>
      <c r="BS47" s="6"/>
      <c r="BT47" s="6"/>
      <c r="BU47" s="6"/>
      <c r="BV47" s="7"/>
      <c r="BW47" s="6">
        <f>Planilha!$I$151*Cronograma!BV48</f>
        <v>0</v>
      </c>
      <c r="BX47" s="6"/>
      <c r="BY47" s="6"/>
      <c r="BZ47" s="6"/>
      <c r="CA47" s="7"/>
      <c r="CB47" s="6">
        <f>Planilha!$I$151*Cronograma!CA48</f>
        <v>0</v>
      </c>
      <c r="CC47" s="6"/>
      <c r="CD47" s="6"/>
      <c r="CE47" s="6"/>
      <c r="CF47" s="7"/>
      <c r="CG47" s="6">
        <f>Planilha!$I$151*Cronograma!CF48</f>
        <v>0</v>
      </c>
      <c r="CH47" s="6"/>
      <c r="CI47" s="6"/>
      <c r="CJ47" s="6"/>
      <c r="CK47" s="7"/>
      <c r="CL47" s="6">
        <f>Planilha!$I$151*Cronograma!CK48</f>
        <v>0</v>
      </c>
      <c r="CM47" s="6"/>
      <c r="CN47" s="6"/>
      <c r="CO47" s="6"/>
      <c r="CP47" s="7"/>
      <c r="CQ47" s="6">
        <f>Planilha!$I$151*Cronograma!CP48</f>
        <v>0</v>
      </c>
      <c r="CR47" s="6"/>
      <c r="CS47" s="6"/>
      <c r="CT47" s="6"/>
      <c r="CU47" s="7"/>
      <c r="CV47" s="6">
        <f>Planilha!$I$151*Cronograma!CU48</f>
        <v>0</v>
      </c>
      <c r="CW47" s="6"/>
      <c r="CX47" s="6"/>
      <c r="CY47" s="6"/>
      <c r="CZ47" s="7"/>
      <c r="DA47" s="6">
        <f>Planilha!$I$151*Cronograma!CZ48</f>
        <v>0</v>
      </c>
      <c r="DB47" s="6"/>
      <c r="DC47" s="6"/>
      <c r="DD47" s="6"/>
      <c r="DE47" s="7"/>
      <c r="DF47" s="6">
        <f>Planilha!$I$151*Cronograma!DE48</f>
        <v>0</v>
      </c>
      <c r="DG47" s="6"/>
      <c r="DH47" s="6"/>
      <c r="DI47" s="6"/>
      <c r="DJ47" s="7"/>
      <c r="DK47" s="6">
        <f>Planilha!$I$151*Cronograma!DJ48</f>
        <v>0</v>
      </c>
      <c r="DL47" s="6"/>
      <c r="DM47" s="6"/>
      <c r="DN47" s="6"/>
      <c r="DO47" s="7"/>
      <c r="DP47" s="6">
        <f>Planilha!$I$151*Cronograma!DO48</f>
        <v>0</v>
      </c>
      <c r="DQ47" s="6"/>
      <c r="DR47" s="6"/>
      <c r="DS47" s="6"/>
      <c r="DT47" s="7"/>
      <c r="DU47" s="6">
        <f>Planilha!$I$151*Cronograma!DT48</f>
        <v>0</v>
      </c>
      <c r="DV47" s="6"/>
      <c r="DW47" s="6"/>
      <c r="DX47" s="6"/>
      <c r="DY47" s="7"/>
      <c r="DZ47" s="6">
        <f>Planilha!$I$151*Cronograma!DY48</f>
        <v>0</v>
      </c>
      <c r="EA47" s="6"/>
      <c r="EB47" s="6"/>
      <c r="EC47" s="6"/>
      <c r="ED47" s="7"/>
      <c r="EE47" s="6">
        <f>Planilha!$I$151*Cronograma!ED48</f>
        <v>0</v>
      </c>
      <c r="EF47" s="6"/>
      <c r="EG47" s="6"/>
      <c r="EH47" s="6"/>
      <c r="EI47" s="7"/>
      <c r="EJ47" s="6">
        <f>Planilha!$I$151*Cronograma!EI48</f>
        <v>0</v>
      </c>
      <c r="EK47" s="6"/>
      <c r="EL47" s="6"/>
      <c r="EM47" s="6"/>
      <c r="EN47" s="7"/>
      <c r="EO47" s="6">
        <f>Planilha!$I$151*Cronograma!EN48</f>
        <v>0</v>
      </c>
      <c r="EP47" s="6"/>
      <c r="EQ47" s="6"/>
      <c r="ER47" s="6"/>
      <c r="ES47" s="7"/>
      <c r="ET47" s="6">
        <f>Planilha!$I$151*Cronograma!ES48</f>
        <v>0</v>
      </c>
      <c r="EU47" s="6"/>
      <c r="EV47" s="6"/>
      <c r="EW47" s="6"/>
      <c r="EX47" s="7"/>
      <c r="EY47" s="6">
        <f>Planilha!$I$151*Cronograma!EX48</f>
        <v>0</v>
      </c>
      <c r="EZ47" s="6"/>
      <c r="FA47" s="6"/>
      <c r="FB47" s="6"/>
      <c r="FC47" s="7"/>
      <c r="FD47" s="6">
        <f>Planilha!$I$151*Cronograma!FC48</f>
        <v>0</v>
      </c>
      <c r="FE47" s="6"/>
      <c r="FF47" s="6"/>
      <c r="FG47" s="6"/>
      <c r="FH47" s="7"/>
      <c r="FI47" s="6">
        <f>Planilha!$I$151*Cronograma!FH48</f>
        <v>0</v>
      </c>
      <c r="FJ47" s="6"/>
      <c r="FK47" s="6"/>
      <c r="FL47" s="6"/>
      <c r="FM47" s="7"/>
      <c r="FN47" s="6">
        <f>Planilha!$I$151*Cronograma!FM48</f>
        <v>0</v>
      </c>
      <c r="FO47" s="6"/>
      <c r="FP47" s="6"/>
      <c r="FQ47" s="6"/>
      <c r="FR47" s="7"/>
      <c r="FS47" s="6">
        <f>Planilha!$I$151*Cronograma!FR48</f>
        <v>0</v>
      </c>
      <c r="FT47" s="6"/>
      <c r="FU47" s="6"/>
      <c r="FV47" s="6"/>
      <c r="FW47" s="7"/>
      <c r="FX47" s="6">
        <f>Planilha!$I$151*Cronograma!FW48</f>
        <v>0</v>
      </c>
      <c r="FY47" s="6"/>
      <c r="FZ47" s="6"/>
      <c r="GA47" s="6"/>
      <c r="GB47" s="7"/>
      <c r="GC47" s="6">
        <f>Planilha!$I$151*Cronograma!GB48</f>
        <v>0</v>
      </c>
      <c r="GD47" s="6"/>
      <c r="GE47" s="6"/>
      <c r="GF47" s="6"/>
      <c r="GG47" s="7"/>
      <c r="GH47" s="6">
        <f>Planilha!$I$151*Cronograma!GG48</f>
        <v>0</v>
      </c>
      <c r="GI47" s="6"/>
      <c r="GJ47" s="6"/>
      <c r="GK47" s="6"/>
      <c r="GL47" s="7"/>
      <c r="GM47" s="6">
        <f>Planilha!$I$151*Cronograma!GL48</f>
        <v>0</v>
      </c>
      <c r="GN47" s="6"/>
      <c r="GO47" s="6"/>
      <c r="GP47" s="6"/>
      <c r="GQ47" s="7"/>
      <c r="GR47" s="6">
        <f>Planilha!$I$151*Cronograma!GQ48</f>
        <v>0</v>
      </c>
      <c r="GS47" s="6"/>
      <c r="GT47" s="6"/>
      <c r="GU47" s="6"/>
      <c r="GV47" s="7"/>
      <c r="GW47" s="6">
        <f>Planilha!$I$151*Cronograma!GV48</f>
        <v>0</v>
      </c>
      <c r="GX47" s="6"/>
      <c r="GY47" s="6"/>
      <c r="GZ47" s="6"/>
      <c r="HA47" s="7"/>
      <c r="HB47" s="6">
        <f>Planilha!$I$151*Cronograma!HA48</f>
        <v>0</v>
      </c>
      <c r="HC47" s="6"/>
      <c r="HD47" s="6"/>
      <c r="HE47" s="6"/>
      <c r="HF47" s="7"/>
      <c r="HG47" s="6">
        <f>Planilha!$I$151*Cronograma!HF48</f>
        <v>0</v>
      </c>
      <c r="HH47" s="6"/>
      <c r="HI47" s="6"/>
      <c r="HJ47" s="6"/>
      <c r="HK47" s="7"/>
      <c r="HL47" s="6">
        <f>Planilha!$I$151*Cronograma!HK48</f>
        <v>0</v>
      </c>
      <c r="HM47" s="6"/>
      <c r="HN47" s="6"/>
      <c r="HO47" s="6"/>
      <c r="HP47" s="179">
        <f>SUM(D47:HO47)</f>
        <v>14735.16</v>
      </c>
      <c r="HR47" s="612"/>
    </row>
    <row r="48" spans="1:226" ht="9" x14ac:dyDescent="0.15">
      <c r="A48" s="180"/>
      <c r="B48" s="185"/>
      <c r="C48" s="187"/>
      <c r="D48" s="146"/>
      <c r="E48" s="147"/>
      <c r="F48" s="147"/>
      <c r="G48" s="147"/>
      <c r="H48" s="147"/>
      <c r="I48" s="146"/>
      <c r="J48" s="147"/>
      <c r="K48" s="147"/>
      <c r="L48" s="147"/>
      <c r="M48" s="147"/>
      <c r="N48" s="146"/>
      <c r="O48" s="147"/>
      <c r="P48" s="147"/>
      <c r="Q48" s="147"/>
      <c r="R48" s="147"/>
      <c r="S48" s="146"/>
      <c r="T48" s="147"/>
      <c r="U48" s="147"/>
      <c r="V48" s="147"/>
      <c r="W48" s="147"/>
      <c r="X48" s="146"/>
      <c r="Y48" s="147"/>
      <c r="Z48" s="147"/>
      <c r="AA48" s="147"/>
      <c r="AB48" s="147"/>
      <c r="AC48" s="146"/>
      <c r="AD48" s="147"/>
      <c r="AE48" s="147"/>
      <c r="AF48" s="147"/>
      <c r="AG48" s="147"/>
      <c r="AH48" s="146"/>
      <c r="AI48" s="147"/>
      <c r="AJ48" s="147"/>
      <c r="AK48" s="147"/>
      <c r="AL48" s="147"/>
      <c r="AM48" s="146"/>
      <c r="AN48" s="147"/>
      <c r="AO48" s="147"/>
      <c r="AP48" s="147"/>
      <c r="AQ48" s="147"/>
      <c r="AR48" s="146"/>
      <c r="AS48" s="147"/>
      <c r="AT48" s="147"/>
      <c r="AU48" s="147"/>
      <c r="AV48" s="147"/>
      <c r="AW48" s="146"/>
      <c r="AX48" s="147"/>
      <c r="AY48" s="147"/>
      <c r="AZ48" s="147"/>
      <c r="BA48" s="147"/>
      <c r="BB48" s="146"/>
      <c r="BC48" s="147"/>
      <c r="BD48" s="147"/>
      <c r="BE48" s="147"/>
      <c r="BF48" s="147"/>
      <c r="BG48" s="146">
        <v>1</v>
      </c>
      <c r="BH48" s="147"/>
      <c r="BI48" s="147"/>
      <c r="BJ48" s="147"/>
      <c r="BK48" s="147"/>
      <c r="BL48" s="146"/>
      <c r="BM48" s="147"/>
      <c r="BN48" s="147"/>
      <c r="BO48" s="147"/>
      <c r="BP48" s="147"/>
      <c r="BQ48" s="146"/>
      <c r="BR48" s="147"/>
      <c r="BS48" s="147"/>
      <c r="BT48" s="147"/>
      <c r="BU48" s="147"/>
      <c r="BV48" s="146"/>
      <c r="BW48" s="147"/>
      <c r="BX48" s="147"/>
      <c r="BY48" s="147"/>
      <c r="BZ48" s="147"/>
      <c r="CA48" s="146"/>
      <c r="CB48" s="147"/>
      <c r="CC48" s="147"/>
      <c r="CD48" s="147"/>
      <c r="CE48" s="147"/>
      <c r="CF48" s="146"/>
      <c r="CG48" s="147"/>
      <c r="CH48" s="147"/>
      <c r="CI48" s="147"/>
      <c r="CJ48" s="147"/>
      <c r="CK48" s="146"/>
      <c r="CL48" s="147"/>
      <c r="CM48" s="147"/>
      <c r="CN48" s="147"/>
      <c r="CO48" s="147"/>
      <c r="CP48" s="146"/>
      <c r="CQ48" s="147"/>
      <c r="CR48" s="147"/>
      <c r="CS48" s="147"/>
      <c r="CT48" s="147"/>
      <c r="CU48" s="146"/>
      <c r="CV48" s="147"/>
      <c r="CW48" s="147"/>
      <c r="CX48" s="147"/>
      <c r="CY48" s="147"/>
      <c r="CZ48" s="146"/>
      <c r="DA48" s="147"/>
      <c r="DB48" s="147"/>
      <c r="DC48" s="147"/>
      <c r="DD48" s="147"/>
      <c r="DE48" s="146"/>
      <c r="DF48" s="147"/>
      <c r="DG48" s="147"/>
      <c r="DH48" s="147"/>
      <c r="DI48" s="147"/>
      <c r="DJ48" s="146"/>
      <c r="DK48" s="147"/>
      <c r="DL48" s="147"/>
      <c r="DM48" s="147"/>
      <c r="DN48" s="147"/>
      <c r="DO48" s="146"/>
      <c r="DP48" s="147"/>
      <c r="DQ48" s="147"/>
      <c r="DR48" s="147"/>
      <c r="DS48" s="147"/>
      <c r="DT48" s="146"/>
      <c r="DU48" s="147"/>
      <c r="DV48" s="147"/>
      <c r="DW48" s="147"/>
      <c r="DX48" s="147"/>
      <c r="DY48" s="146"/>
      <c r="DZ48" s="147"/>
      <c r="EA48" s="147"/>
      <c r="EB48" s="147"/>
      <c r="EC48" s="147"/>
      <c r="ED48" s="146"/>
      <c r="EE48" s="147"/>
      <c r="EF48" s="147"/>
      <c r="EG48" s="147"/>
      <c r="EH48" s="147"/>
      <c r="EI48" s="146"/>
      <c r="EJ48" s="147"/>
      <c r="EK48" s="147"/>
      <c r="EL48" s="147"/>
      <c r="EM48" s="147"/>
      <c r="EN48" s="146"/>
      <c r="EO48" s="147"/>
      <c r="EP48" s="147"/>
      <c r="EQ48" s="147"/>
      <c r="ER48" s="147"/>
      <c r="ES48" s="146"/>
      <c r="ET48" s="147"/>
      <c r="EU48" s="147"/>
      <c r="EV48" s="147"/>
      <c r="EW48" s="147"/>
      <c r="EX48" s="146"/>
      <c r="EY48" s="147"/>
      <c r="EZ48" s="147"/>
      <c r="FA48" s="147"/>
      <c r="FB48" s="147"/>
      <c r="FC48" s="146"/>
      <c r="FD48" s="147"/>
      <c r="FE48" s="147"/>
      <c r="FF48" s="147"/>
      <c r="FG48" s="147"/>
      <c r="FH48" s="146"/>
      <c r="FI48" s="147"/>
      <c r="FJ48" s="147"/>
      <c r="FK48" s="147"/>
      <c r="FL48" s="147"/>
      <c r="FM48" s="146"/>
      <c r="FN48" s="147"/>
      <c r="FO48" s="147"/>
      <c r="FP48" s="147"/>
      <c r="FQ48" s="147"/>
      <c r="FR48" s="146"/>
      <c r="FS48" s="147"/>
      <c r="FT48" s="147"/>
      <c r="FU48" s="147"/>
      <c r="FV48" s="147"/>
      <c r="FW48" s="146"/>
      <c r="FX48" s="147"/>
      <c r="FY48" s="147"/>
      <c r="FZ48" s="147"/>
      <c r="GA48" s="147"/>
      <c r="GB48" s="146"/>
      <c r="GC48" s="147"/>
      <c r="GD48" s="147"/>
      <c r="GE48" s="147"/>
      <c r="GF48" s="147"/>
      <c r="GG48" s="146"/>
      <c r="GH48" s="147"/>
      <c r="GI48" s="147"/>
      <c r="GJ48" s="147"/>
      <c r="GK48" s="147"/>
      <c r="GL48" s="146"/>
      <c r="GM48" s="147"/>
      <c r="GN48" s="147"/>
      <c r="GO48" s="147"/>
      <c r="GP48" s="147"/>
      <c r="GQ48" s="146"/>
      <c r="GR48" s="147"/>
      <c r="GS48" s="147"/>
      <c r="GT48" s="147"/>
      <c r="GU48" s="147"/>
      <c r="GV48" s="146"/>
      <c r="GW48" s="147"/>
      <c r="GX48" s="147"/>
      <c r="GY48" s="147"/>
      <c r="GZ48" s="147"/>
      <c r="HA48" s="146"/>
      <c r="HB48" s="147"/>
      <c r="HC48" s="147"/>
      <c r="HD48" s="147"/>
      <c r="HE48" s="147"/>
      <c r="HF48" s="146"/>
      <c r="HG48" s="147"/>
      <c r="HH48" s="147"/>
      <c r="HI48" s="147"/>
      <c r="HJ48" s="147"/>
      <c r="HK48" s="146"/>
      <c r="HL48" s="147"/>
      <c r="HM48" s="147"/>
      <c r="HN48" s="147"/>
      <c r="HO48" s="147"/>
      <c r="HP48" s="21" t="str">
        <f>IF(Planilha!I151&lt;&gt;HP47,"VERIFIQUE","")</f>
        <v/>
      </c>
      <c r="HR48" s="612"/>
    </row>
    <row r="49" spans="1:226" ht="9" x14ac:dyDescent="0.15">
      <c r="A49" s="175" t="str">
        <f>Planilha!C153</f>
        <v>11</v>
      </c>
      <c r="B49" s="156"/>
      <c r="C49" s="182"/>
      <c r="D49" s="16"/>
      <c r="E49" s="17"/>
      <c r="F49" s="17"/>
      <c r="G49" s="17"/>
      <c r="H49" s="17"/>
      <c r="I49" s="16"/>
      <c r="J49" s="17"/>
      <c r="K49" s="18"/>
      <c r="L49" s="18"/>
      <c r="M49" s="18"/>
      <c r="N49" s="16"/>
      <c r="O49" s="17"/>
      <c r="P49" s="19"/>
      <c r="Q49" s="19"/>
      <c r="R49" s="19"/>
      <c r="S49" s="16"/>
      <c r="T49" s="17"/>
      <c r="U49" s="19"/>
      <c r="V49" s="19"/>
      <c r="W49" s="19"/>
      <c r="X49" s="16"/>
      <c r="Y49" s="17"/>
      <c r="Z49" s="19"/>
      <c r="AA49" s="19"/>
      <c r="AB49" s="19"/>
      <c r="AC49" s="16"/>
      <c r="AD49" s="17"/>
      <c r="AE49" s="19"/>
      <c r="AF49" s="19"/>
      <c r="AG49" s="19"/>
      <c r="AH49" s="16"/>
      <c r="AI49" s="17"/>
      <c r="AJ49" s="19"/>
      <c r="AK49" s="19"/>
      <c r="AL49" s="19"/>
      <c r="AM49" s="596"/>
      <c r="AN49" s="597"/>
      <c r="AO49" s="599"/>
      <c r="AP49" s="599"/>
      <c r="AQ49" s="599"/>
      <c r="AR49" s="596"/>
      <c r="AS49" s="597"/>
      <c r="AT49" s="599"/>
      <c r="AU49" s="599"/>
      <c r="AV49" s="599"/>
      <c r="AW49" s="596"/>
      <c r="AX49" s="597"/>
      <c r="AY49" s="599"/>
      <c r="AZ49" s="599"/>
      <c r="BA49" s="599"/>
      <c r="BB49" s="596"/>
      <c r="BC49" s="597"/>
      <c r="BD49" s="599"/>
      <c r="BE49" s="599"/>
      <c r="BF49" s="599"/>
      <c r="BG49" s="16"/>
      <c r="BH49" s="17"/>
      <c r="BI49" s="19"/>
      <c r="BJ49" s="19"/>
      <c r="BK49" s="19"/>
      <c r="BL49" s="16"/>
      <c r="BM49" s="17"/>
      <c r="BN49" s="19"/>
      <c r="BO49" s="19"/>
      <c r="BP49" s="19"/>
      <c r="BQ49" s="16"/>
      <c r="BR49" s="17"/>
      <c r="BS49" s="19"/>
      <c r="BT49" s="19"/>
      <c r="BU49" s="19"/>
      <c r="BV49" s="16"/>
      <c r="BW49" s="17"/>
      <c r="BX49" s="19"/>
      <c r="BY49" s="19"/>
      <c r="BZ49" s="19"/>
      <c r="CA49" s="16"/>
      <c r="CB49" s="17"/>
      <c r="CC49" s="19"/>
      <c r="CD49" s="19"/>
      <c r="CE49" s="19"/>
      <c r="CF49" s="16"/>
      <c r="CG49" s="17"/>
      <c r="CH49" s="19"/>
      <c r="CI49" s="19"/>
      <c r="CJ49" s="19"/>
      <c r="CK49" s="16"/>
      <c r="CL49" s="17"/>
      <c r="CM49" s="19"/>
      <c r="CN49" s="19"/>
      <c r="CO49" s="19"/>
      <c r="CP49" s="16"/>
      <c r="CQ49" s="17"/>
      <c r="CR49" s="19"/>
      <c r="CS49" s="19"/>
      <c r="CT49" s="19"/>
      <c r="CU49" s="16"/>
      <c r="CV49" s="17"/>
      <c r="CW49" s="19"/>
      <c r="CX49" s="19"/>
      <c r="CY49" s="19"/>
      <c r="CZ49" s="16"/>
      <c r="DA49" s="17"/>
      <c r="DB49" s="19"/>
      <c r="DC49" s="19"/>
      <c r="DD49" s="19"/>
      <c r="DE49" s="16"/>
      <c r="DF49" s="17"/>
      <c r="DG49" s="19"/>
      <c r="DH49" s="19"/>
      <c r="DI49" s="19"/>
      <c r="DJ49" s="16"/>
      <c r="DK49" s="17"/>
      <c r="DL49" s="19"/>
      <c r="DM49" s="19"/>
      <c r="DN49" s="19"/>
      <c r="DO49" s="16"/>
      <c r="DP49" s="17"/>
      <c r="DQ49" s="19"/>
      <c r="DR49" s="19"/>
      <c r="DS49" s="19"/>
      <c r="DT49" s="16"/>
      <c r="DU49" s="17"/>
      <c r="DV49" s="17"/>
      <c r="DW49" s="17"/>
      <c r="DX49" s="17"/>
      <c r="DY49" s="16"/>
      <c r="DZ49" s="17"/>
      <c r="EA49" s="18"/>
      <c r="EB49" s="18"/>
      <c r="EC49" s="18"/>
      <c r="ED49" s="16"/>
      <c r="EE49" s="17"/>
      <c r="EF49" s="19"/>
      <c r="EG49" s="19"/>
      <c r="EH49" s="19"/>
      <c r="EI49" s="16"/>
      <c r="EJ49" s="17"/>
      <c r="EK49" s="19"/>
      <c r="EL49" s="19"/>
      <c r="EM49" s="19"/>
      <c r="EN49" s="16"/>
      <c r="EO49" s="17"/>
      <c r="EP49" s="19"/>
      <c r="EQ49" s="19"/>
      <c r="ER49" s="19"/>
      <c r="ES49" s="16"/>
      <c r="ET49" s="17"/>
      <c r="EU49" s="19"/>
      <c r="EV49" s="19"/>
      <c r="EW49" s="19"/>
      <c r="EX49" s="16"/>
      <c r="EY49" s="17"/>
      <c r="EZ49" s="19"/>
      <c r="FA49" s="19"/>
      <c r="FB49" s="19"/>
      <c r="FC49" s="16"/>
      <c r="FD49" s="17"/>
      <c r="FE49" s="19"/>
      <c r="FF49" s="19"/>
      <c r="FG49" s="19"/>
      <c r="FH49" s="16"/>
      <c r="FI49" s="17"/>
      <c r="FJ49" s="19"/>
      <c r="FK49" s="19"/>
      <c r="FL49" s="19"/>
      <c r="FM49" s="16"/>
      <c r="FN49" s="17"/>
      <c r="FO49" s="19"/>
      <c r="FP49" s="19"/>
      <c r="FQ49" s="19"/>
      <c r="FR49" s="16"/>
      <c r="FS49" s="17"/>
      <c r="FT49" s="19"/>
      <c r="FU49" s="19"/>
      <c r="FV49" s="19"/>
      <c r="FW49" s="16"/>
      <c r="FX49" s="17"/>
      <c r="FY49" s="19"/>
      <c r="FZ49" s="19"/>
      <c r="GA49" s="19"/>
      <c r="GB49" s="16"/>
      <c r="GC49" s="17"/>
      <c r="GD49" s="19"/>
      <c r="GE49" s="19"/>
      <c r="GF49" s="19"/>
      <c r="GG49" s="16"/>
      <c r="GH49" s="17"/>
      <c r="GI49" s="19"/>
      <c r="GJ49" s="19"/>
      <c r="GK49" s="19"/>
      <c r="GL49" s="16"/>
      <c r="GM49" s="17"/>
      <c r="GN49" s="19"/>
      <c r="GO49" s="19"/>
      <c r="GP49" s="19"/>
      <c r="GQ49" s="16"/>
      <c r="GR49" s="17"/>
      <c r="GS49" s="19"/>
      <c r="GT49" s="19"/>
      <c r="GU49" s="19"/>
      <c r="GV49" s="16"/>
      <c r="GW49" s="17"/>
      <c r="GX49" s="19"/>
      <c r="GY49" s="19"/>
      <c r="GZ49" s="19"/>
      <c r="HA49" s="16"/>
      <c r="HB49" s="17"/>
      <c r="HC49" s="19"/>
      <c r="HD49" s="19"/>
      <c r="HE49" s="19"/>
      <c r="HF49" s="16"/>
      <c r="HG49" s="17"/>
      <c r="HH49" s="19"/>
      <c r="HI49" s="19"/>
      <c r="HJ49" s="19"/>
      <c r="HK49" s="16"/>
      <c r="HL49" s="17"/>
      <c r="HM49" s="19"/>
      <c r="HN49" s="19"/>
      <c r="HO49" s="19"/>
      <c r="HP49" s="177"/>
      <c r="HR49" s="612"/>
    </row>
    <row r="50" spans="1:226" ht="9" x14ac:dyDescent="0.15">
      <c r="A50" s="175"/>
      <c r="B50" s="156" t="str">
        <f>Planilha!D153</f>
        <v>REVESTIMENTOS - LADO EXTERNO (ÁREA DE APLICAÇÃO DE AZULEJOS)</v>
      </c>
      <c r="C50" s="183"/>
      <c r="D50" s="7"/>
      <c r="E50" s="6">
        <f>Planilha!$I$157*Cronograma!D51</f>
        <v>0</v>
      </c>
      <c r="F50" s="6"/>
      <c r="G50" s="6"/>
      <c r="H50" s="6"/>
      <c r="I50" s="7"/>
      <c r="J50" s="6">
        <f>Planilha!$I$157*Cronograma!I51</f>
        <v>0</v>
      </c>
      <c r="K50" s="6"/>
      <c r="L50" s="6"/>
      <c r="M50" s="6"/>
      <c r="N50" s="7"/>
      <c r="O50" s="6">
        <f>Planilha!$I$157*Cronograma!N51</f>
        <v>0</v>
      </c>
      <c r="P50" s="6"/>
      <c r="Q50" s="6"/>
      <c r="R50" s="6"/>
      <c r="S50" s="7"/>
      <c r="T50" s="6">
        <f>Planilha!$I$157*Cronograma!S51</f>
        <v>0</v>
      </c>
      <c r="U50" s="6"/>
      <c r="V50" s="6"/>
      <c r="W50" s="6"/>
      <c r="X50" s="7"/>
      <c r="Y50" s="6">
        <f>Planilha!$I$157*Cronograma!X51</f>
        <v>0</v>
      </c>
      <c r="Z50" s="6"/>
      <c r="AA50" s="6"/>
      <c r="AB50" s="6"/>
      <c r="AC50" s="7"/>
      <c r="AD50" s="6">
        <f>Planilha!$I$157*Cronograma!AC51</f>
        <v>0</v>
      </c>
      <c r="AE50" s="6"/>
      <c r="AF50" s="6"/>
      <c r="AG50" s="6"/>
      <c r="AH50" s="7"/>
      <c r="AI50" s="6">
        <f>Planilha!$I$157*Cronograma!AH51</f>
        <v>0</v>
      </c>
      <c r="AJ50" s="6"/>
      <c r="AK50" s="6"/>
      <c r="AL50" s="6"/>
      <c r="AM50" s="7"/>
      <c r="AN50" s="6">
        <f>Planilha!$I$157*Cronograma!AM51</f>
        <v>11080.85</v>
      </c>
      <c r="AO50" s="6"/>
      <c r="AP50" s="6"/>
      <c r="AQ50" s="6"/>
      <c r="AR50" s="7"/>
      <c r="AS50" s="6">
        <f>Planilha!$I$157*Cronograma!AR51</f>
        <v>864.87</v>
      </c>
      <c r="AT50" s="6"/>
      <c r="AU50" s="6"/>
      <c r="AV50" s="6"/>
      <c r="AW50" s="7"/>
      <c r="AX50" s="6">
        <f>Planilha!$I$157*Cronograma!AW51</f>
        <v>4400.8</v>
      </c>
      <c r="AY50" s="6"/>
      <c r="AZ50" s="6"/>
      <c r="BA50" s="6"/>
      <c r="BB50" s="7"/>
      <c r="BC50" s="6">
        <f>Planilha!$I$157*Cronograma!BB51</f>
        <v>7544.92</v>
      </c>
      <c r="BD50" s="6"/>
      <c r="BE50" s="6"/>
      <c r="BF50" s="6"/>
      <c r="BG50" s="7"/>
      <c r="BH50" s="6">
        <f>Planilha!$I$157*Cronograma!BG51</f>
        <v>0</v>
      </c>
      <c r="BI50" s="6"/>
      <c r="BJ50" s="6"/>
      <c r="BK50" s="6"/>
      <c r="BL50" s="7"/>
      <c r="BM50" s="6">
        <f>Planilha!$I$157*Cronograma!BL51</f>
        <v>0</v>
      </c>
      <c r="BN50" s="6"/>
      <c r="BO50" s="6"/>
      <c r="BP50" s="6"/>
      <c r="BQ50" s="7"/>
      <c r="BR50" s="6">
        <f>Planilha!$I$157*Cronograma!BQ51</f>
        <v>0</v>
      </c>
      <c r="BS50" s="6"/>
      <c r="BT50" s="6"/>
      <c r="BU50" s="6"/>
      <c r="BV50" s="7"/>
      <c r="BW50" s="6">
        <f>Planilha!$I$157*Cronograma!BV51</f>
        <v>0</v>
      </c>
      <c r="BX50" s="6"/>
      <c r="BY50" s="6"/>
      <c r="BZ50" s="6"/>
      <c r="CA50" s="7"/>
      <c r="CB50" s="6">
        <f>Planilha!$I$157*Cronograma!CA51</f>
        <v>0</v>
      </c>
      <c r="CC50" s="6"/>
      <c r="CD50" s="6"/>
      <c r="CE50" s="6"/>
      <c r="CF50" s="7"/>
      <c r="CG50" s="6">
        <f>Planilha!$I$157*Cronograma!CF51</f>
        <v>0</v>
      </c>
      <c r="CH50" s="6"/>
      <c r="CI50" s="6"/>
      <c r="CJ50" s="6"/>
      <c r="CK50" s="7"/>
      <c r="CL50" s="6">
        <f>Planilha!$I$157*Cronograma!CK51</f>
        <v>0</v>
      </c>
      <c r="CM50" s="6"/>
      <c r="CN50" s="6"/>
      <c r="CO50" s="6"/>
      <c r="CP50" s="7"/>
      <c r="CQ50" s="6">
        <f>Planilha!$I$157*Cronograma!CP51</f>
        <v>0</v>
      </c>
      <c r="CR50" s="6"/>
      <c r="CS50" s="6"/>
      <c r="CT50" s="6"/>
      <c r="CU50" s="7"/>
      <c r="CV50" s="6">
        <f>Planilha!$I$157*Cronograma!CU51</f>
        <v>0</v>
      </c>
      <c r="CW50" s="6"/>
      <c r="CX50" s="6"/>
      <c r="CY50" s="6"/>
      <c r="CZ50" s="7"/>
      <c r="DA50" s="6">
        <f>Planilha!$I$157*Cronograma!CZ51</f>
        <v>0</v>
      </c>
      <c r="DB50" s="6"/>
      <c r="DC50" s="6"/>
      <c r="DD50" s="6"/>
      <c r="DE50" s="7"/>
      <c r="DF50" s="6">
        <f>Planilha!$I$157*Cronograma!DE51</f>
        <v>0</v>
      </c>
      <c r="DG50" s="6"/>
      <c r="DH50" s="6"/>
      <c r="DI50" s="6"/>
      <c r="DJ50" s="7"/>
      <c r="DK50" s="6">
        <f>Planilha!$I$157*Cronograma!DJ51</f>
        <v>0</v>
      </c>
      <c r="DL50" s="6"/>
      <c r="DM50" s="6"/>
      <c r="DN50" s="6"/>
      <c r="DO50" s="7"/>
      <c r="DP50" s="6">
        <f>Planilha!$I$157*Cronograma!DO51</f>
        <v>0</v>
      </c>
      <c r="DQ50" s="6"/>
      <c r="DR50" s="6"/>
      <c r="DS50" s="6"/>
      <c r="DT50" s="7"/>
      <c r="DU50" s="6">
        <f>Planilha!$I$157*Cronograma!DT51</f>
        <v>0</v>
      </c>
      <c r="DV50" s="6"/>
      <c r="DW50" s="6"/>
      <c r="DX50" s="6"/>
      <c r="DY50" s="7"/>
      <c r="DZ50" s="6">
        <f>Planilha!$I$157*Cronograma!DY51</f>
        <v>0</v>
      </c>
      <c r="EA50" s="6"/>
      <c r="EB50" s="6"/>
      <c r="EC50" s="6"/>
      <c r="ED50" s="7"/>
      <c r="EE50" s="6">
        <f>Planilha!$I$157*Cronograma!ED51</f>
        <v>0</v>
      </c>
      <c r="EF50" s="6"/>
      <c r="EG50" s="6"/>
      <c r="EH50" s="6"/>
      <c r="EI50" s="7"/>
      <c r="EJ50" s="6">
        <f>Planilha!$I$157*Cronograma!EI51</f>
        <v>0</v>
      </c>
      <c r="EK50" s="6"/>
      <c r="EL50" s="6"/>
      <c r="EM50" s="6"/>
      <c r="EN50" s="7"/>
      <c r="EO50" s="6">
        <f>Planilha!$I$157*Cronograma!EN51</f>
        <v>0</v>
      </c>
      <c r="EP50" s="6"/>
      <c r="EQ50" s="6"/>
      <c r="ER50" s="6"/>
      <c r="ES50" s="7"/>
      <c r="ET50" s="6">
        <f>Planilha!$I$157*Cronograma!ES51</f>
        <v>0</v>
      </c>
      <c r="EU50" s="6"/>
      <c r="EV50" s="6"/>
      <c r="EW50" s="6"/>
      <c r="EX50" s="7"/>
      <c r="EY50" s="6">
        <f>Planilha!$I$157*Cronograma!EX51</f>
        <v>0</v>
      </c>
      <c r="EZ50" s="6"/>
      <c r="FA50" s="6"/>
      <c r="FB50" s="6"/>
      <c r="FC50" s="7"/>
      <c r="FD50" s="6">
        <f>Planilha!$I$157*Cronograma!FC51</f>
        <v>0</v>
      </c>
      <c r="FE50" s="6"/>
      <c r="FF50" s="6"/>
      <c r="FG50" s="6"/>
      <c r="FH50" s="7"/>
      <c r="FI50" s="6">
        <f>Planilha!$I$157*Cronograma!FH51</f>
        <v>0</v>
      </c>
      <c r="FJ50" s="6"/>
      <c r="FK50" s="6"/>
      <c r="FL50" s="6"/>
      <c r="FM50" s="7"/>
      <c r="FN50" s="6">
        <f>Planilha!$I$157*Cronograma!FM51</f>
        <v>0</v>
      </c>
      <c r="FO50" s="6"/>
      <c r="FP50" s="6"/>
      <c r="FQ50" s="6"/>
      <c r="FR50" s="7"/>
      <c r="FS50" s="6">
        <f>Planilha!$I$157*Cronograma!FR51</f>
        <v>0</v>
      </c>
      <c r="FT50" s="6"/>
      <c r="FU50" s="6"/>
      <c r="FV50" s="6"/>
      <c r="FW50" s="7"/>
      <c r="FX50" s="6">
        <f>Planilha!$I$157*Cronograma!FW51</f>
        <v>0</v>
      </c>
      <c r="FY50" s="6"/>
      <c r="FZ50" s="6"/>
      <c r="GA50" s="6"/>
      <c r="GB50" s="7"/>
      <c r="GC50" s="6">
        <f>Planilha!$I$157*Cronograma!GB51</f>
        <v>0</v>
      </c>
      <c r="GD50" s="6"/>
      <c r="GE50" s="6"/>
      <c r="GF50" s="6"/>
      <c r="GG50" s="7"/>
      <c r="GH50" s="6">
        <f>Planilha!$I$157*Cronograma!GG51</f>
        <v>0</v>
      </c>
      <c r="GI50" s="6"/>
      <c r="GJ50" s="6"/>
      <c r="GK50" s="6"/>
      <c r="GL50" s="7"/>
      <c r="GM50" s="6">
        <f>Planilha!$I$157*Cronograma!GL51</f>
        <v>0</v>
      </c>
      <c r="GN50" s="6"/>
      <c r="GO50" s="6"/>
      <c r="GP50" s="6"/>
      <c r="GQ50" s="7"/>
      <c r="GR50" s="6">
        <f>Planilha!$I$157*Cronograma!GQ51</f>
        <v>0</v>
      </c>
      <c r="GS50" s="6"/>
      <c r="GT50" s="6"/>
      <c r="GU50" s="6"/>
      <c r="GV50" s="7"/>
      <c r="GW50" s="6">
        <f>Planilha!$I$157*Cronograma!GV51</f>
        <v>0</v>
      </c>
      <c r="GX50" s="6"/>
      <c r="GY50" s="6"/>
      <c r="GZ50" s="6"/>
      <c r="HA50" s="7"/>
      <c r="HB50" s="6">
        <f>Planilha!$I$157*Cronograma!HA51</f>
        <v>0</v>
      </c>
      <c r="HC50" s="6"/>
      <c r="HD50" s="6"/>
      <c r="HE50" s="6"/>
      <c r="HF50" s="7"/>
      <c r="HG50" s="6">
        <f>Planilha!$I$157*Cronograma!HF51</f>
        <v>0</v>
      </c>
      <c r="HH50" s="6"/>
      <c r="HI50" s="6"/>
      <c r="HJ50" s="6"/>
      <c r="HK50" s="7"/>
      <c r="HL50" s="6">
        <f>Planilha!$I$157*Cronograma!HK51</f>
        <v>0</v>
      </c>
      <c r="HM50" s="6"/>
      <c r="HN50" s="6"/>
      <c r="HO50" s="6"/>
      <c r="HP50" s="179">
        <f>SUM(D50:HO50)</f>
        <v>23891.439999999999</v>
      </c>
      <c r="HR50" s="612"/>
    </row>
    <row r="51" spans="1:226" ht="9" x14ac:dyDescent="0.15">
      <c r="A51" s="180"/>
      <c r="B51" s="185"/>
      <c r="C51" s="187"/>
      <c r="D51" s="146"/>
      <c r="E51" s="147"/>
      <c r="F51" s="147"/>
      <c r="G51" s="147"/>
      <c r="H51" s="147"/>
      <c r="I51" s="146"/>
      <c r="J51" s="147"/>
      <c r="K51" s="147"/>
      <c r="L51" s="147"/>
      <c r="M51" s="147"/>
      <c r="N51" s="146"/>
      <c r="O51" s="147"/>
      <c r="P51" s="147"/>
      <c r="Q51" s="147"/>
      <c r="R51" s="147"/>
      <c r="S51" s="146"/>
      <c r="T51" s="147"/>
      <c r="U51" s="147"/>
      <c r="V51" s="147"/>
      <c r="W51" s="147"/>
      <c r="X51" s="146"/>
      <c r="Y51" s="147"/>
      <c r="Z51" s="147"/>
      <c r="AA51" s="147"/>
      <c r="AB51" s="147"/>
      <c r="AC51" s="146"/>
      <c r="AD51" s="147"/>
      <c r="AE51" s="147"/>
      <c r="AF51" s="147"/>
      <c r="AG51" s="147"/>
      <c r="AH51" s="146"/>
      <c r="AI51" s="147"/>
      <c r="AJ51" s="147"/>
      <c r="AK51" s="147"/>
      <c r="AL51" s="147"/>
      <c r="AM51" s="146">
        <v>0.46379999999999999</v>
      </c>
      <c r="AN51" s="147"/>
      <c r="AO51" s="147"/>
      <c r="AP51" s="147"/>
      <c r="AQ51" s="147"/>
      <c r="AR51" s="146">
        <v>3.6200000000000003E-2</v>
      </c>
      <c r="AS51" s="147"/>
      <c r="AT51" s="147"/>
      <c r="AU51" s="147"/>
      <c r="AV51" s="147"/>
      <c r="AW51" s="146">
        <v>0.1842</v>
      </c>
      <c r="AX51" s="147"/>
      <c r="AY51" s="147"/>
      <c r="AZ51" s="147"/>
      <c r="BA51" s="147"/>
      <c r="BB51" s="146">
        <v>0.31580000000000003</v>
      </c>
      <c r="BC51" s="147"/>
      <c r="BD51" s="147"/>
      <c r="BE51" s="147"/>
      <c r="BF51" s="147"/>
      <c r="BG51" s="146"/>
      <c r="BH51" s="147"/>
      <c r="BI51" s="147"/>
      <c r="BJ51" s="147"/>
      <c r="BK51" s="147"/>
      <c r="BL51" s="146"/>
      <c r="BM51" s="147"/>
      <c r="BN51" s="147"/>
      <c r="BO51" s="147"/>
      <c r="BP51" s="147"/>
      <c r="BQ51" s="146"/>
      <c r="BR51" s="147"/>
      <c r="BS51" s="147"/>
      <c r="BT51" s="147"/>
      <c r="BU51" s="147"/>
      <c r="BV51" s="146"/>
      <c r="BW51" s="147"/>
      <c r="BX51" s="147"/>
      <c r="BY51" s="147"/>
      <c r="BZ51" s="147"/>
      <c r="CA51" s="146"/>
      <c r="CB51" s="147"/>
      <c r="CC51" s="147"/>
      <c r="CD51" s="147"/>
      <c r="CE51" s="147"/>
      <c r="CF51" s="146"/>
      <c r="CG51" s="147"/>
      <c r="CH51" s="147"/>
      <c r="CI51" s="147"/>
      <c r="CJ51" s="147"/>
      <c r="CK51" s="146"/>
      <c r="CL51" s="147"/>
      <c r="CM51" s="147"/>
      <c r="CN51" s="147"/>
      <c r="CO51" s="147"/>
      <c r="CP51" s="146"/>
      <c r="CQ51" s="147"/>
      <c r="CR51" s="147"/>
      <c r="CS51" s="147"/>
      <c r="CT51" s="147"/>
      <c r="CU51" s="146"/>
      <c r="CV51" s="147"/>
      <c r="CW51" s="147"/>
      <c r="CX51" s="147"/>
      <c r="CY51" s="147"/>
      <c r="CZ51" s="146"/>
      <c r="DA51" s="147"/>
      <c r="DB51" s="147"/>
      <c r="DC51" s="147"/>
      <c r="DD51" s="147"/>
      <c r="DE51" s="146"/>
      <c r="DF51" s="147"/>
      <c r="DG51" s="147"/>
      <c r="DH51" s="147"/>
      <c r="DI51" s="147"/>
      <c r="DJ51" s="146"/>
      <c r="DK51" s="147"/>
      <c r="DL51" s="147"/>
      <c r="DM51" s="147"/>
      <c r="DN51" s="147"/>
      <c r="DO51" s="146"/>
      <c r="DP51" s="147"/>
      <c r="DQ51" s="147"/>
      <c r="DR51" s="147"/>
      <c r="DS51" s="147"/>
      <c r="DT51" s="146"/>
      <c r="DU51" s="147"/>
      <c r="DV51" s="147"/>
      <c r="DW51" s="147"/>
      <c r="DX51" s="147"/>
      <c r="DY51" s="146"/>
      <c r="DZ51" s="147"/>
      <c r="EA51" s="147"/>
      <c r="EB51" s="147"/>
      <c r="EC51" s="147"/>
      <c r="ED51" s="146"/>
      <c r="EE51" s="147"/>
      <c r="EF51" s="147"/>
      <c r="EG51" s="147"/>
      <c r="EH51" s="147"/>
      <c r="EI51" s="146"/>
      <c r="EJ51" s="147"/>
      <c r="EK51" s="147"/>
      <c r="EL51" s="147"/>
      <c r="EM51" s="147"/>
      <c r="EN51" s="146"/>
      <c r="EO51" s="147"/>
      <c r="EP51" s="147"/>
      <c r="EQ51" s="147"/>
      <c r="ER51" s="147"/>
      <c r="ES51" s="146"/>
      <c r="ET51" s="147"/>
      <c r="EU51" s="147"/>
      <c r="EV51" s="147"/>
      <c r="EW51" s="147"/>
      <c r="EX51" s="146"/>
      <c r="EY51" s="147"/>
      <c r="EZ51" s="147"/>
      <c r="FA51" s="147"/>
      <c r="FB51" s="147"/>
      <c r="FC51" s="146"/>
      <c r="FD51" s="147"/>
      <c r="FE51" s="147"/>
      <c r="FF51" s="147"/>
      <c r="FG51" s="147"/>
      <c r="FH51" s="146"/>
      <c r="FI51" s="147"/>
      <c r="FJ51" s="147"/>
      <c r="FK51" s="147"/>
      <c r="FL51" s="147"/>
      <c r="FM51" s="146"/>
      <c r="FN51" s="147"/>
      <c r="FO51" s="147"/>
      <c r="FP51" s="147"/>
      <c r="FQ51" s="147"/>
      <c r="FR51" s="146"/>
      <c r="FS51" s="147"/>
      <c r="FT51" s="147"/>
      <c r="FU51" s="147"/>
      <c r="FV51" s="147"/>
      <c r="FW51" s="146"/>
      <c r="FX51" s="147"/>
      <c r="FY51" s="147"/>
      <c r="FZ51" s="147"/>
      <c r="GA51" s="147"/>
      <c r="GB51" s="146"/>
      <c r="GC51" s="147"/>
      <c r="GD51" s="147"/>
      <c r="GE51" s="147"/>
      <c r="GF51" s="147"/>
      <c r="GG51" s="146"/>
      <c r="GH51" s="147"/>
      <c r="GI51" s="147"/>
      <c r="GJ51" s="147"/>
      <c r="GK51" s="147"/>
      <c r="GL51" s="146"/>
      <c r="GM51" s="147"/>
      <c r="GN51" s="147"/>
      <c r="GO51" s="147"/>
      <c r="GP51" s="147"/>
      <c r="GQ51" s="146"/>
      <c r="GR51" s="147"/>
      <c r="GS51" s="147"/>
      <c r="GT51" s="147"/>
      <c r="GU51" s="147"/>
      <c r="GV51" s="146"/>
      <c r="GW51" s="147"/>
      <c r="GX51" s="147"/>
      <c r="GY51" s="147"/>
      <c r="GZ51" s="147"/>
      <c r="HA51" s="146"/>
      <c r="HB51" s="147"/>
      <c r="HC51" s="147"/>
      <c r="HD51" s="147"/>
      <c r="HE51" s="147"/>
      <c r="HF51" s="146"/>
      <c r="HG51" s="147"/>
      <c r="HH51" s="147"/>
      <c r="HI51" s="147"/>
      <c r="HJ51" s="147"/>
      <c r="HK51" s="146"/>
      <c r="HL51" s="147"/>
      <c r="HM51" s="147"/>
      <c r="HN51" s="147"/>
      <c r="HO51" s="147"/>
      <c r="HP51" s="21" t="str">
        <f>IF(Planilha!I157&lt;&gt;HP50,"VERIFIQUE","")</f>
        <v/>
      </c>
      <c r="HR51" s="612"/>
    </row>
    <row r="52" spans="1:226" ht="9" x14ac:dyDescent="0.15">
      <c r="A52" s="175" t="str">
        <f>Planilha!C159</f>
        <v>12</v>
      </c>
      <c r="B52" s="156"/>
      <c r="C52" s="190"/>
      <c r="D52" s="16"/>
      <c r="E52" s="17"/>
      <c r="F52" s="17"/>
      <c r="G52" s="17"/>
      <c r="H52" s="17"/>
      <c r="I52" s="16"/>
      <c r="J52" s="17"/>
      <c r="K52" s="18"/>
      <c r="L52" s="18"/>
      <c r="M52" s="18"/>
      <c r="N52" s="16"/>
      <c r="O52" s="17"/>
      <c r="P52" s="19"/>
      <c r="Q52" s="19"/>
      <c r="R52" s="19"/>
      <c r="S52" s="16"/>
      <c r="T52" s="17"/>
      <c r="U52" s="19"/>
      <c r="V52" s="19"/>
      <c r="W52" s="19"/>
      <c r="X52" s="16"/>
      <c r="Y52" s="17"/>
      <c r="Z52" s="19"/>
      <c r="AA52" s="19"/>
      <c r="AB52" s="19"/>
      <c r="AC52" s="16"/>
      <c r="AD52" s="17"/>
      <c r="AE52" s="19"/>
      <c r="AF52" s="19"/>
      <c r="AG52" s="19"/>
      <c r="AH52" s="596"/>
      <c r="AI52" s="597"/>
      <c r="AJ52" s="599"/>
      <c r="AK52" s="599"/>
      <c r="AL52" s="599"/>
      <c r="AM52" s="596"/>
      <c r="AN52" s="597"/>
      <c r="AO52" s="599"/>
      <c r="AP52" s="599"/>
      <c r="AQ52" s="599"/>
      <c r="AR52" s="16"/>
      <c r="AS52" s="17"/>
      <c r="AT52" s="19"/>
      <c r="AU52" s="19"/>
      <c r="AV52" s="19"/>
      <c r="AW52" s="16"/>
      <c r="AX52" s="17"/>
      <c r="AY52" s="19"/>
      <c r="AZ52" s="19"/>
      <c r="BA52" s="19"/>
      <c r="BB52" s="16"/>
      <c r="BC52" s="17"/>
      <c r="BD52" s="19"/>
      <c r="BE52" s="19"/>
      <c r="BF52" s="19"/>
      <c r="BG52" s="16"/>
      <c r="BH52" s="17"/>
      <c r="BI52" s="19"/>
      <c r="BJ52" s="19"/>
      <c r="BK52" s="19"/>
      <c r="BL52" s="16"/>
      <c r="BM52" s="17"/>
      <c r="BN52" s="19"/>
      <c r="BO52" s="19"/>
      <c r="BP52" s="19"/>
      <c r="BQ52" s="16"/>
      <c r="BR52" s="17"/>
      <c r="BS52" s="19"/>
      <c r="BT52" s="19"/>
      <c r="BU52" s="19"/>
      <c r="BV52" s="16"/>
      <c r="BW52" s="17"/>
      <c r="BX52" s="19"/>
      <c r="BY52" s="19"/>
      <c r="BZ52" s="19"/>
      <c r="CA52" s="16"/>
      <c r="CB52" s="17"/>
      <c r="CC52" s="19"/>
      <c r="CD52" s="19"/>
      <c r="CE52" s="19"/>
      <c r="CF52" s="16"/>
      <c r="CG52" s="17"/>
      <c r="CH52" s="19"/>
      <c r="CI52" s="19"/>
      <c r="CJ52" s="19"/>
      <c r="CK52" s="16"/>
      <c r="CL52" s="17"/>
      <c r="CM52" s="19"/>
      <c r="CN52" s="19"/>
      <c r="CO52" s="19"/>
      <c r="CP52" s="16"/>
      <c r="CQ52" s="17"/>
      <c r="CR52" s="19"/>
      <c r="CS52" s="19"/>
      <c r="CT52" s="19"/>
      <c r="CU52" s="16"/>
      <c r="CV52" s="17"/>
      <c r="CW52" s="19"/>
      <c r="CX52" s="19"/>
      <c r="CY52" s="19"/>
      <c r="CZ52" s="16"/>
      <c r="DA52" s="17"/>
      <c r="DB52" s="19"/>
      <c r="DC52" s="19"/>
      <c r="DD52" s="19"/>
      <c r="DE52" s="16"/>
      <c r="DF52" s="17"/>
      <c r="DG52" s="19"/>
      <c r="DH52" s="19"/>
      <c r="DI52" s="19"/>
      <c r="DJ52" s="16"/>
      <c r="DK52" s="17"/>
      <c r="DL52" s="19"/>
      <c r="DM52" s="19"/>
      <c r="DN52" s="19"/>
      <c r="DO52" s="16"/>
      <c r="DP52" s="17"/>
      <c r="DQ52" s="19"/>
      <c r="DR52" s="19"/>
      <c r="DS52" s="19"/>
      <c r="DT52" s="16"/>
      <c r="DU52" s="17"/>
      <c r="DV52" s="17"/>
      <c r="DW52" s="17"/>
      <c r="DX52" s="17"/>
      <c r="DY52" s="16"/>
      <c r="DZ52" s="17"/>
      <c r="EA52" s="18"/>
      <c r="EB52" s="18"/>
      <c r="EC52" s="18"/>
      <c r="ED52" s="16"/>
      <c r="EE52" s="17"/>
      <c r="EF52" s="19"/>
      <c r="EG52" s="19"/>
      <c r="EH52" s="19"/>
      <c r="EI52" s="16"/>
      <c r="EJ52" s="17"/>
      <c r="EK52" s="19"/>
      <c r="EL52" s="19"/>
      <c r="EM52" s="19"/>
      <c r="EN52" s="16"/>
      <c r="EO52" s="17"/>
      <c r="EP52" s="19"/>
      <c r="EQ52" s="19"/>
      <c r="ER52" s="19"/>
      <c r="ES52" s="16"/>
      <c r="ET52" s="17"/>
      <c r="EU52" s="19"/>
      <c r="EV52" s="19"/>
      <c r="EW52" s="19"/>
      <c r="EX52" s="16"/>
      <c r="EY52" s="17"/>
      <c r="EZ52" s="19"/>
      <c r="FA52" s="19"/>
      <c r="FB52" s="19"/>
      <c r="FC52" s="16"/>
      <c r="FD52" s="17"/>
      <c r="FE52" s="19"/>
      <c r="FF52" s="19"/>
      <c r="FG52" s="19"/>
      <c r="FH52" s="16"/>
      <c r="FI52" s="17"/>
      <c r="FJ52" s="19"/>
      <c r="FK52" s="19"/>
      <c r="FL52" s="19"/>
      <c r="FM52" s="16"/>
      <c r="FN52" s="17"/>
      <c r="FO52" s="19"/>
      <c r="FP52" s="19"/>
      <c r="FQ52" s="19"/>
      <c r="FR52" s="16"/>
      <c r="FS52" s="17"/>
      <c r="FT52" s="19"/>
      <c r="FU52" s="19"/>
      <c r="FV52" s="19"/>
      <c r="FW52" s="16"/>
      <c r="FX52" s="17"/>
      <c r="FY52" s="19"/>
      <c r="FZ52" s="19"/>
      <c r="GA52" s="19"/>
      <c r="GB52" s="16"/>
      <c r="GC52" s="17"/>
      <c r="GD52" s="19"/>
      <c r="GE52" s="19"/>
      <c r="GF52" s="19"/>
      <c r="GG52" s="16"/>
      <c r="GH52" s="17"/>
      <c r="GI52" s="19"/>
      <c r="GJ52" s="19"/>
      <c r="GK52" s="19"/>
      <c r="GL52" s="16"/>
      <c r="GM52" s="17"/>
      <c r="GN52" s="19"/>
      <c r="GO52" s="19"/>
      <c r="GP52" s="19"/>
      <c r="GQ52" s="16"/>
      <c r="GR52" s="17"/>
      <c r="GS52" s="19"/>
      <c r="GT52" s="19"/>
      <c r="GU52" s="19"/>
      <c r="GV52" s="16"/>
      <c r="GW52" s="17"/>
      <c r="GX52" s="19"/>
      <c r="GY52" s="19"/>
      <c r="GZ52" s="19"/>
      <c r="HA52" s="16"/>
      <c r="HB52" s="17"/>
      <c r="HC52" s="19"/>
      <c r="HD52" s="19"/>
      <c r="HE52" s="19"/>
      <c r="HF52" s="16"/>
      <c r="HG52" s="17"/>
      <c r="HH52" s="19"/>
      <c r="HI52" s="19"/>
      <c r="HJ52" s="19"/>
      <c r="HK52" s="16"/>
      <c r="HL52" s="17"/>
      <c r="HM52" s="19"/>
      <c r="HN52" s="19"/>
      <c r="HO52" s="19"/>
      <c r="HP52" s="189"/>
      <c r="HR52" s="612"/>
    </row>
    <row r="53" spans="1:226" ht="9" x14ac:dyDescent="0.15">
      <c r="A53" s="175"/>
      <c r="B53" s="156" t="str">
        <f>Planilha!D159</f>
        <v>ESQUADRIAS - ELEMENTOS METÁLICOS</v>
      </c>
      <c r="C53" s="183"/>
      <c r="D53" s="7"/>
      <c r="E53" s="6">
        <f>Planilha!$I$164*Cronograma!D54</f>
        <v>0</v>
      </c>
      <c r="F53" s="6"/>
      <c r="G53" s="6"/>
      <c r="H53" s="6"/>
      <c r="I53" s="7"/>
      <c r="J53" s="6">
        <f>Planilha!$I$164*Cronograma!I54</f>
        <v>0</v>
      </c>
      <c r="K53" s="6"/>
      <c r="L53" s="6"/>
      <c r="M53" s="6"/>
      <c r="N53" s="7"/>
      <c r="O53" s="6">
        <f>Planilha!$I$164*Cronograma!N54</f>
        <v>0</v>
      </c>
      <c r="P53" s="6"/>
      <c r="Q53" s="6"/>
      <c r="R53" s="6"/>
      <c r="S53" s="7"/>
      <c r="T53" s="6">
        <f>Planilha!$I$164*Cronograma!S54</f>
        <v>0</v>
      </c>
      <c r="U53" s="6"/>
      <c r="V53" s="6"/>
      <c r="W53" s="6"/>
      <c r="X53" s="7"/>
      <c r="Y53" s="6">
        <f>Planilha!$I$164*Cronograma!X54</f>
        <v>0</v>
      </c>
      <c r="Z53" s="6"/>
      <c r="AA53" s="6"/>
      <c r="AB53" s="6"/>
      <c r="AC53" s="7"/>
      <c r="AD53" s="6">
        <f>Planilha!$I$164*Cronograma!AC54</f>
        <v>0</v>
      </c>
      <c r="AE53" s="6"/>
      <c r="AF53" s="6"/>
      <c r="AG53" s="6"/>
      <c r="AH53" s="7"/>
      <c r="AI53" s="6">
        <f>Planilha!$I$164*Cronograma!AH54</f>
        <v>29627.279999999999</v>
      </c>
      <c r="AJ53" s="6"/>
      <c r="AK53" s="6"/>
      <c r="AL53" s="6"/>
      <c r="AM53" s="7"/>
      <c r="AN53" s="6">
        <f>Planilha!$I$164*Cronograma!AM54</f>
        <v>33530.42</v>
      </c>
      <c r="AO53" s="6"/>
      <c r="AP53" s="6"/>
      <c r="AQ53" s="6"/>
      <c r="AR53" s="7"/>
      <c r="AS53" s="6">
        <f>Planilha!$I$164*Cronograma!AR54</f>
        <v>0</v>
      </c>
      <c r="AT53" s="6"/>
      <c r="AU53" s="6"/>
      <c r="AV53" s="6"/>
      <c r="AW53" s="7"/>
      <c r="AX53" s="6">
        <f>Planilha!$I$164*Cronograma!AW54</f>
        <v>0</v>
      </c>
      <c r="AY53" s="6"/>
      <c r="AZ53" s="6"/>
      <c r="BA53" s="6"/>
      <c r="BB53" s="7"/>
      <c r="BC53" s="6">
        <f>Planilha!$I$164*Cronograma!BB54</f>
        <v>0</v>
      </c>
      <c r="BD53" s="6"/>
      <c r="BE53" s="6"/>
      <c r="BF53" s="6"/>
      <c r="BG53" s="7"/>
      <c r="BH53" s="6">
        <f>Planilha!$I$164*Cronograma!BG54</f>
        <v>0</v>
      </c>
      <c r="BI53" s="6"/>
      <c r="BJ53" s="6"/>
      <c r="BK53" s="6"/>
      <c r="BL53" s="7"/>
      <c r="BM53" s="6">
        <f>Planilha!$I$164*Cronograma!BL54</f>
        <v>0</v>
      </c>
      <c r="BN53" s="6"/>
      <c r="BO53" s="6"/>
      <c r="BP53" s="6"/>
      <c r="BQ53" s="7"/>
      <c r="BR53" s="6">
        <f>Planilha!$I$164*Cronograma!BQ54</f>
        <v>0</v>
      </c>
      <c r="BS53" s="6"/>
      <c r="BT53" s="6"/>
      <c r="BU53" s="6"/>
      <c r="BV53" s="7"/>
      <c r="BW53" s="6">
        <f>Planilha!$I$164*Cronograma!BV54</f>
        <v>0</v>
      </c>
      <c r="BX53" s="6"/>
      <c r="BY53" s="6"/>
      <c r="BZ53" s="6"/>
      <c r="CA53" s="7"/>
      <c r="CB53" s="6">
        <f>Planilha!$I$164*Cronograma!CA54</f>
        <v>0</v>
      </c>
      <c r="CC53" s="6"/>
      <c r="CD53" s="6"/>
      <c r="CE53" s="6"/>
      <c r="CF53" s="7"/>
      <c r="CG53" s="6">
        <f>Planilha!$I$164*Cronograma!CF54</f>
        <v>0</v>
      </c>
      <c r="CH53" s="6"/>
      <c r="CI53" s="6"/>
      <c r="CJ53" s="6"/>
      <c r="CK53" s="7"/>
      <c r="CL53" s="6">
        <f>Planilha!$I$164*Cronograma!CK54</f>
        <v>0</v>
      </c>
      <c r="CM53" s="6"/>
      <c r="CN53" s="6"/>
      <c r="CO53" s="6"/>
      <c r="CP53" s="7"/>
      <c r="CQ53" s="6">
        <f>Planilha!$I$164*Cronograma!CP54</f>
        <v>0</v>
      </c>
      <c r="CR53" s="6"/>
      <c r="CS53" s="6"/>
      <c r="CT53" s="6"/>
      <c r="CU53" s="7"/>
      <c r="CV53" s="6">
        <f>Planilha!$I$164*Cronograma!CU54</f>
        <v>0</v>
      </c>
      <c r="CW53" s="6"/>
      <c r="CX53" s="6"/>
      <c r="CY53" s="6"/>
      <c r="CZ53" s="7"/>
      <c r="DA53" s="6">
        <f>Planilha!$I$164*Cronograma!CZ54</f>
        <v>0</v>
      </c>
      <c r="DB53" s="6"/>
      <c r="DC53" s="6"/>
      <c r="DD53" s="6"/>
      <c r="DE53" s="7"/>
      <c r="DF53" s="6">
        <f>Planilha!$I$164*Cronograma!DE54</f>
        <v>0</v>
      </c>
      <c r="DG53" s="6"/>
      <c r="DH53" s="6"/>
      <c r="DI53" s="6"/>
      <c r="DJ53" s="7"/>
      <c r="DK53" s="6">
        <f>Planilha!$I$164*Cronograma!DJ54</f>
        <v>0</v>
      </c>
      <c r="DL53" s="6"/>
      <c r="DM53" s="6"/>
      <c r="DN53" s="6"/>
      <c r="DO53" s="7"/>
      <c r="DP53" s="6">
        <f>Planilha!$I$164*Cronograma!DO54</f>
        <v>0</v>
      </c>
      <c r="DQ53" s="6"/>
      <c r="DR53" s="6"/>
      <c r="DS53" s="6"/>
      <c r="DT53" s="7"/>
      <c r="DU53" s="6">
        <f>Planilha!$I$164*Cronograma!DT54</f>
        <v>0</v>
      </c>
      <c r="DV53" s="6"/>
      <c r="DW53" s="6"/>
      <c r="DX53" s="6"/>
      <c r="DY53" s="7"/>
      <c r="DZ53" s="6">
        <f>Planilha!$I$164*Cronograma!DY54</f>
        <v>0</v>
      </c>
      <c r="EA53" s="6"/>
      <c r="EB53" s="6"/>
      <c r="EC53" s="6"/>
      <c r="ED53" s="7"/>
      <c r="EE53" s="6">
        <f>Planilha!$I$164*Cronograma!ED54</f>
        <v>0</v>
      </c>
      <c r="EF53" s="6"/>
      <c r="EG53" s="6"/>
      <c r="EH53" s="6"/>
      <c r="EI53" s="7"/>
      <c r="EJ53" s="6">
        <f>Planilha!$I$164*Cronograma!EI54</f>
        <v>0</v>
      </c>
      <c r="EK53" s="6"/>
      <c r="EL53" s="6"/>
      <c r="EM53" s="6"/>
      <c r="EN53" s="7"/>
      <c r="EO53" s="6">
        <f>Planilha!$I$164*Cronograma!EN54</f>
        <v>0</v>
      </c>
      <c r="EP53" s="6"/>
      <c r="EQ53" s="6"/>
      <c r="ER53" s="6"/>
      <c r="ES53" s="7"/>
      <c r="ET53" s="6">
        <f>Planilha!$I$164*Cronograma!ES54</f>
        <v>0</v>
      </c>
      <c r="EU53" s="6"/>
      <c r="EV53" s="6"/>
      <c r="EW53" s="6"/>
      <c r="EX53" s="7"/>
      <c r="EY53" s="6">
        <f>Planilha!$I$164*Cronograma!EX54</f>
        <v>0</v>
      </c>
      <c r="EZ53" s="6"/>
      <c r="FA53" s="6"/>
      <c r="FB53" s="6"/>
      <c r="FC53" s="7"/>
      <c r="FD53" s="6">
        <f>Planilha!$I$164*Cronograma!FC54</f>
        <v>0</v>
      </c>
      <c r="FE53" s="6"/>
      <c r="FF53" s="6"/>
      <c r="FG53" s="6"/>
      <c r="FH53" s="7"/>
      <c r="FI53" s="6">
        <f>Planilha!$I$164*Cronograma!FH54</f>
        <v>0</v>
      </c>
      <c r="FJ53" s="6"/>
      <c r="FK53" s="6"/>
      <c r="FL53" s="6"/>
      <c r="FM53" s="7"/>
      <c r="FN53" s="6">
        <f>Planilha!$I$164*Cronograma!FM54</f>
        <v>0</v>
      </c>
      <c r="FO53" s="6"/>
      <c r="FP53" s="6"/>
      <c r="FQ53" s="6"/>
      <c r="FR53" s="7"/>
      <c r="FS53" s="6">
        <f>Planilha!$I$164*Cronograma!FR54</f>
        <v>0</v>
      </c>
      <c r="FT53" s="6"/>
      <c r="FU53" s="6"/>
      <c r="FV53" s="6"/>
      <c r="FW53" s="7"/>
      <c r="FX53" s="6">
        <f>Planilha!$I$164*Cronograma!FW54</f>
        <v>0</v>
      </c>
      <c r="FY53" s="6"/>
      <c r="FZ53" s="6"/>
      <c r="GA53" s="6"/>
      <c r="GB53" s="7"/>
      <c r="GC53" s="6">
        <f>Planilha!$I$164*Cronograma!GB54</f>
        <v>0</v>
      </c>
      <c r="GD53" s="6"/>
      <c r="GE53" s="6"/>
      <c r="GF53" s="6"/>
      <c r="GG53" s="7"/>
      <c r="GH53" s="6">
        <f>Planilha!$I$164*Cronograma!GG54</f>
        <v>0</v>
      </c>
      <c r="GI53" s="6"/>
      <c r="GJ53" s="6"/>
      <c r="GK53" s="6"/>
      <c r="GL53" s="7"/>
      <c r="GM53" s="6">
        <f>Planilha!$I$164*Cronograma!GL54</f>
        <v>0</v>
      </c>
      <c r="GN53" s="6"/>
      <c r="GO53" s="6"/>
      <c r="GP53" s="6"/>
      <c r="GQ53" s="7"/>
      <c r="GR53" s="6">
        <f>Planilha!$I$164*Cronograma!GQ54</f>
        <v>0</v>
      </c>
      <c r="GS53" s="6"/>
      <c r="GT53" s="6"/>
      <c r="GU53" s="6"/>
      <c r="GV53" s="7"/>
      <c r="GW53" s="6">
        <f>Planilha!$I$164*Cronograma!GV54</f>
        <v>0</v>
      </c>
      <c r="GX53" s="6"/>
      <c r="GY53" s="6"/>
      <c r="GZ53" s="6"/>
      <c r="HA53" s="7"/>
      <c r="HB53" s="6">
        <f>Planilha!$I$164*Cronograma!HA54</f>
        <v>0</v>
      </c>
      <c r="HC53" s="6"/>
      <c r="HD53" s="6"/>
      <c r="HE53" s="6"/>
      <c r="HF53" s="7"/>
      <c r="HG53" s="6">
        <f>Planilha!$I$164*Cronograma!HF54</f>
        <v>0</v>
      </c>
      <c r="HH53" s="6"/>
      <c r="HI53" s="6"/>
      <c r="HJ53" s="6"/>
      <c r="HK53" s="7"/>
      <c r="HL53" s="6">
        <f>Planilha!$I$164*Cronograma!HK54</f>
        <v>0</v>
      </c>
      <c r="HM53" s="6"/>
      <c r="HN53" s="6"/>
      <c r="HO53" s="6"/>
      <c r="HP53" s="179">
        <f>SUM(D53:HO53)</f>
        <v>63157.7</v>
      </c>
      <c r="HR53" s="612"/>
    </row>
    <row r="54" spans="1:226" ht="9" x14ac:dyDescent="0.15">
      <c r="A54" s="180"/>
      <c r="B54" s="185"/>
      <c r="C54" s="190"/>
      <c r="D54" s="146"/>
      <c r="E54" s="147"/>
      <c r="F54" s="147"/>
      <c r="G54" s="147"/>
      <c r="H54" s="147"/>
      <c r="I54" s="146"/>
      <c r="J54" s="147"/>
      <c r="K54" s="147"/>
      <c r="L54" s="147"/>
      <c r="M54" s="147"/>
      <c r="N54" s="146"/>
      <c r="O54" s="147"/>
      <c r="P54" s="147"/>
      <c r="Q54" s="147"/>
      <c r="R54" s="147"/>
      <c r="S54" s="146"/>
      <c r="T54" s="147"/>
      <c r="U54" s="147"/>
      <c r="V54" s="147"/>
      <c r="W54" s="147"/>
      <c r="X54" s="146"/>
      <c r="Y54" s="147"/>
      <c r="Z54" s="147"/>
      <c r="AA54" s="147"/>
      <c r="AB54" s="147"/>
      <c r="AC54" s="146"/>
      <c r="AD54" s="147"/>
      <c r="AE54" s="147"/>
      <c r="AF54" s="147"/>
      <c r="AG54" s="147"/>
      <c r="AH54" s="146">
        <v>0.46910000000000002</v>
      </c>
      <c r="AI54" s="147"/>
      <c r="AJ54" s="147"/>
      <c r="AK54" s="147"/>
      <c r="AL54" s="147"/>
      <c r="AM54" s="146">
        <v>0.53090000000000004</v>
      </c>
      <c r="AN54" s="147"/>
      <c r="AO54" s="147"/>
      <c r="AP54" s="147"/>
      <c r="AQ54" s="147"/>
      <c r="AR54" s="146"/>
      <c r="AS54" s="147"/>
      <c r="AT54" s="147"/>
      <c r="AU54" s="147"/>
      <c r="AV54" s="147"/>
      <c r="AW54" s="146"/>
      <c r="AX54" s="147"/>
      <c r="AY54" s="147"/>
      <c r="AZ54" s="147"/>
      <c r="BA54" s="147"/>
      <c r="BB54" s="146"/>
      <c r="BC54" s="147"/>
      <c r="BD54" s="147"/>
      <c r="BE54" s="147"/>
      <c r="BF54" s="147"/>
      <c r="BG54" s="146"/>
      <c r="BH54" s="147"/>
      <c r="BI54" s="147"/>
      <c r="BJ54" s="147"/>
      <c r="BK54" s="147"/>
      <c r="BL54" s="146"/>
      <c r="BM54" s="147"/>
      <c r="BN54" s="147"/>
      <c r="BO54" s="147"/>
      <c r="BP54" s="147"/>
      <c r="BQ54" s="146"/>
      <c r="BR54" s="147"/>
      <c r="BS54" s="147"/>
      <c r="BT54" s="147"/>
      <c r="BU54" s="147"/>
      <c r="BV54" s="146"/>
      <c r="BW54" s="147"/>
      <c r="BX54" s="147"/>
      <c r="BY54" s="147"/>
      <c r="BZ54" s="147"/>
      <c r="CA54" s="146"/>
      <c r="CB54" s="147"/>
      <c r="CC54" s="147"/>
      <c r="CD54" s="147"/>
      <c r="CE54" s="147"/>
      <c r="CF54" s="146"/>
      <c r="CG54" s="147"/>
      <c r="CH54" s="147"/>
      <c r="CI54" s="147"/>
      <c r="CJ54" s="147"/>
      <c r="CK54" s="146"/>
      <c r="CL54" s="147"/>
      <c r="CM54" s="147"/>
      <c r="CN54" s="147"/>
      <c r="CO54" s="147"/>
      <c r="CP54" s="146"/>
      <c r="CQ54" s="147"/>
      <c r="CR54" s="147"/>
      <c r="CS54" s="147"/>
      <c r="CT54" s="147"/>
      <c r="CU54" s="146"/>
      <c r="CV54" s="147"/>
      <c r="CW54" s="147"/>
      <c r="CX54" s="147"/>
      <c r="CY54" s="147"/>
      <c r="CZ54" s="146"/>
      <c r="DA54" s="147"/>
      <c r="DB54" s="147"/>
      <c r="DC54" s="147"/>
      <c r="DD54" s="147"/>
      <c r="DE54" s="146"/>
      <c r="DF54" s="147"/>
      <c r="DG54" s="147"/>
      <c r="DH54" s="147"/>
      <c r="DI54" s="147"/>
      <c r="DJ54" s="146"/>
      <c r="DK54" s="147"/>
      <c r="DL54" s="147"/>
      <c r="DM54" s="147"/>
      <c r="DN54" s="147"/>
      <c r="DO54" s="146"/>
      <c r="DP54" s="147"/>
      <c r="DQ54" s="147"/>
      <c r="DR54" s="147"/>
      <c r="DS54" s="147"/>
      <c r="DT54" s="146"/>
      <c r="DU54" s="147"/>
      <c r="DV54" s="147"/>
      <c r="DW54" s="147"/>
      <c r="DX54" s="147"/>
      <c r="DY54" s="146"/>
      <c r="DZ54" s="147"/>
      <c r="EA54" s="147"/>
      <c r="EB54" s="147"/>
      <c r="EC54" s="147"/>
      <c r="ED54" s="146"/>
      <c r="EE54" s="147"/>
      <c r="EF54" s="147"/>
      <c r="EG54" s="147"/>
      <c r="EH54" s="147"/>
      <c r="EI54" s="146"/>
      <c r="EJ54" s="147"/>
      <c r="EK54" s="147"/>
      <c r="EL54" s="147"/>
      <c r="EM54" s="147"/>
      <c r="EN54" s="146"/>
      <c r="EO54" s="147"/>
      <c r="EP54" s="147"/>
      <c r="EQ54" s="147"/>
      <c r="ER54" s="147"/>
      <c r="ES54" s="146"/>
      <c r="ET54" s="147"/>
      <c r="EU54" s="147"/>
      <c r="EV54" s="147"/>
      <c r="EW54" s="147"/>
      <c r="EX54" s="146"/>
      <c r="EY54" s="147"/>
      <c r="EZ54" s="147"/>
      <c r="FA54" s="147"/>
      <c r="FB54" s="147"/>
      <c r="FC54" s="146"/>
      <c r="FD54" s="147"/>
      <c r="FE54" s="147"/>
      <c r="FF54" s="147"/>
      <c r="FG54" s="147"/>
      <c r="FH54" s="146"/>
      <c r="FI54" s="147"/>
      <c r="FJ54" s="147"/>
      <c r="FK54" s="147"/>
      <c r="FL54" s="147"/>
      <c r="FM54" s="146"/>
      <c r="FN54" s="147"/>
      <c r="FO54" s="147"/>
      <c r="FP54" s="147"/>
      <c r="FQ54" s="147"/>
      <c r="FR54" s="146"/>
      <c r="FS54" s="147"/>
      <c r="FT54" s="147"/>
      <c r="FU54" s="147"/>
      <c r="FV54" s="147"/>
      <c r="FW54" s="146"/>
      <c r="FX54" s="147"/>
      <c r="FY54" s="147"/>
      <c r="FZ54" s="147"/>
      <c r="GA54" s="147"/>
      <c r="GB54" s="146"/>
      <c r="GC54" s="147"/>
      <c r="GD54" s="147"/>
      <c r="GE54" s="147"/>
      <c r="GF54" s="147"/>
      <c r="GG54" s="146"/>
      <c r="GH54" s="147"/>
      <c r="GI54" s="147"/>
      <c r="GJ54" s="147"/>
      <c r="GK54" s="147"/>
      <c r="GL54" s="146"/>
      <c r="GM54" s="147"/>
      <c r="GN54" s="147"/>
      <c r="GO54" s="147"/>
      <c r="GP54" s="147"/>
      <c r="GQ54" s="146"/>
      <c r="GR54" s="147"/>
      <c r="GS54" s="147"/>
      <c r="GT54" s="147"/>
      <c r="GU54" s="147"/>
      <c r="GV54" s="146"/>
      <c r="GW54" s="147"/>
      <c r="GX54" s="147"/>
      <c r="GY54" s="147"/>
      <c r="GZ54" s="147"/>
      <c r="HA54" s="146"/>
      <c r="HB54" s="147"/>
      <c r="HC54" s="147"/>
      <c r="HD54" s="147"/>
      <c r="HE54" s="147"/>
      <c r="HF54" s="146"/>
      <c r="HG54" s="147"/>
      <c r="HH54" s="147"/>
      <c r="HI54" s="147"/>
      <c r="HJ54" s="147"/>
      <c r="HK54" s="146"/>
      <c r="HL54" s="147"/>
      <c r="HM54" s="147"/>
      <c r="HN54" s="147"/>
      <c r="HO54" s="147"/>
      <c r="HP54" s="21" t="str">
        <f>IF(Planilha!I164&lt;&gt;HP53,"VERIFIQUE","")</f>
        <v/>
      </c>
      <c r="HR54" s="612"/>
    </row>
    <row r="55" spans="1:226" ht="9" x14ac:dyDescent="0.15">
      <c r="A55" s="175" t="str">
        <f>Planilha!C166</f>
        <v>13</v>
      </c>
      <c r="B55" s="156"/>
      <c r="C55" s="182"/>
      <c r="D55" s="16"/>
      <c r="E55" s="17"/>
      <c r="F55" s="17"/>
      <c r="G55" s="17"/>
      <c r="H55" s="17"/>
      <c r="I55" s="16"/>
      <c r="J55" s="17"/>
      <c r="K55" s="18"/>
      <c r="L55" s="18"/>
      <c r="M55" s="18"/>
      <c r="N55" s="16"/>
      <c r="O55" s="17"/>
      <c r="P55" s="19"/>
      <c r="Q55" s="19"/>
      <c r="R55" s="19"/>
      <c r="S55" s="16"/>
      <c r="T55" s="17"/>
      <c r="U55" s="19"/>
      <c r="V55" s="19"/>
      <c r="W55" s="19"/>
      <c r="X55" s="16"/>
      <c r="Y55" s="17"/>
      <c r="Z55" s="19"/>
      <c r="AA55" s="19"/>
      <c r="AB55" s="19"/>
      <c r="AC55" s="16"/>
      <c r="AD55" s="17"/>
      <c r="AE55" s="19"/>
      <c r="AF55" s="19"/>
      <c r="AG55" s="19"/>
      <c r="AH55" s="16"/>
      <c r="AI55" s="17"/>
      <c r="AJ55" s="19"/>
      <c r="AK55" s="19"/>
      <c r="AL55" s="19"/>
      <c r="AM55" s="16"/>
      <c r="AN55" s="17"/>
      <c r="AO55" s="19"/>
      <c r="AP55" s="19"/>
      <c r="AQ55" s="19"/>
      <c r="AR55" s="596"/>
      <c r="AS55" s="597"/>
      <c r="AT55" s="599"/>
      <c r="AU55" s="599"/>
      <c r="AV55" s="599"/>
      <c r="AW55" s="596"/>
      <c r="AX55" s="597"/>
      <c r="AY55" s="599"/>
      <c r="AZ55" s="599"/>
      <c r="BA55" s="599"/>
      <c r="BB55" s="596"/>
      <c r="BC55" s="597"/>
      <c r="BD55" s="599"/>
      <c r="BE55" s="599"/>
      <c r="BF55" s="599"/>
      <c r="BG55" s="596"/>
      <c r="BH55" s="597"/>
      <c r="BI55" s="599"/>
      <c r="BJ55" s="599"/>
      <c r="BK55" s="599"/>
      <c r="BL55" s="16"/>
      <c r="BM55" s="17"/>
      <c r="BN55" s="19"/>
      <c r="BO55" s="19"/>
      <c r="BP55" s="19"/>
      <c r="BQ55" s="16"/>
      <c r="BR55" s="17"/>
      <c r="BS55" s="19"/>
      <c r="BT55" s="19"/>
      <c r="BU55" s="19"/>
      <c r="BV55" s="16"/>
      <c r="BW55" s="17"/>
      <c r="BX55" s="19"/>
      <c r="BY55" s="19"/>
      <c r="BZ55" s="19"/>
      <c r="CA55" s="16"/>
      <c r="CB55" s="17"/>
      <c r="CC55" s="19"/>
      <c r="CD55" s="19"/>
      <c r="CE55" s="19"/>
      <c r="CF55" s="16"/>
      <c r="CG55" s="17"/>
      <c r="CH55" s="19"/>
      <c r="CI55" s="19"/>
      <c r="CJ55" s="19"/>
      <c r="CK55" s="16"/>
      <c r="CL55" s="17"/>
      <c r="CM55" s="19"/>
      <c r="CN55" s="19"/>
      <c r="CO55" s="19"/>
      <c r="CP55" s="16"/>
      <c r="CQ55" s="17"/>
      <c r="CR55" s="19"/>
      <c r="CS55" s="19"/>
      <c r="CT55" s="19"/>
      <c r="CU55" s="16"/>
      <c r="CV55" s="17"/>
      <c r="CW55" s="19"/>
      <c r="CX55" s="19"/>
      <c r="CY55" s="19"/>
      <c r="CZ55" s="16"/>
      <c r="DA55" s="17"/>
      <c r="DB55" s="19"/>
      <c r="DC55" s="19"/>
      <c r="DD55" s="19"/>
      <c r="DE55" s="16"/>
      <c r="DF55" s="17"/>
      <c r="DG55" s="19"/>
      <c r="DH55" s="19"/>
      <c r="DI55" s="19"/>
      <c r="DJ55" s="16"/>
      <c r="DK55" s="17"/>
      <c r="DL55" s="19"/>
      <c r="DM55" s="19"/>
      <c r="DN55" s="19"/>
      <c r="DO55" s="16"/>
      <c r="DP55" s="17"/>
      <c r="DQ55" s="19"/>
      <c r="DR55" s="19"/>
      <c r="DS55" s="19"/>
      <c r="DT55" s="16"/>
      <c r="DU55" s="17"/>
      <c r="DV55" s="17"/>
      <c r="DW55" s="17"/>
      <c r="DX55" s="17"/>
      <c r="DY55" s="16"/>
      <c r="DZ55" s="17"/>
      <c r="EA55" s="18"/>
      <c r="EB55" s="18"/>
      <c r="EC55" s="18"/>
      <c r="ED55" s="16"/>
      <c r="EE55" s="17"/>
      <c r="EF55" s="19"/>
      <c r="EG55" s="19"/>
      <c r="EH55" s="19"/>
      <c r="EI55" s="16"/>
      <c r="EJ55" s="17"/>
      <c r="EK55" s="19"/>
      <c r="EL55" s="19"/>
      <c r="EM55" s="19"/>
      <c r="EN55" s="16"/>
      <c r="EO55" s="17"/>
      <c r="EP55" s="19"/>
      <c r="EQ55" s="19"/>
      <c r="ER55" s="19"/>
      <c r="ES55" s="16"/>
      <c r="ET55" s="17"/>
      <c r="EU55" s="19"/>
      <c r="EV55" s="19"/>
      <c r="EW55" s="19"/>
      <c r="EX55" s="16"/>
      <c r="EY55" s="17"/>
      <c r="EZ55" s="19"/>
      <c r="FA55" s="19"/>
      <c r="FB55" s="19"/>
      <c r="FC55" s="16"/>
      <c r="FD55" s="17"/>
      <c r="FE55" s="19"/>
      <c r="FF55" s="19"/>
      <c r="FG55" s="19"/>
      <c r="FH55" s="16"/>
      <c r="FI55" s="17"/>
      <c r="FJ55" s="19"/>
      <c r="FK55" s="19"/>
      <c r="FL55" s="19"/>
      <c r="FM55" s="16"/>
      <c r="FN55" s="17"/>
      <c r="FO55" s="19"/>
      <c r="FP55" s="19"/>
      <c r="FQ55" s="19"/>
      <c r="FR55" s="16"/>
      <c r="FS55" s="17"/>
      <c r="FT55" s="19"/>
      <c r="FU55" s="19"/>
      <c r="FV55" s="19"/>
      <c r="FW55" s="16"/>
      <c r="FX55" s="17"/>
      <c r="FY55" s="19"/>
      <c r="FZ55" s="19"/>
      <c r="GA55" s="19"/>
      <c r="GB55" s="16"/>
      <c r="GC55" s="17"/>
      <c r="GD55" s="19"/>
      <c r="GE55" s="19"/>
      <c r="GF55" s="19"/>
      <c r="GG55" s="16"/>
      <c r="GH55" s="17"/>
      <c r="GI55" s="19"/>
      <c r="GJ55" s="19"/>
      <c r="GK55" s="19"/>
      <c r="GL55" s="16"/>
      <c r="GM55" s="17"/>
      <c r="GN55" s="19"/>
      <c r="GO55" s="19"/>
      <c r="GP55" s="19"/>
      <c r="GQ55" s="16"/>
      <c r="GR55" s="17"/>
      <c r="GS55" s="19"/>
      <c r="GT55" s="19"/>
      <c r="GU55" s="19"/>
      <c r="GV55" s="16"/>
      <c r="GW55" s="17"/>
      <c r="GX55" s="19"/>
      <c r="GY55" s="19"/>
      <c r="GZ55" s="19"/>
      <c r="HA55" s="16"/>
      <c r="HB55" s="17"/>
      <c r="HC55" s="19"/>
      <c r="HD55" s="19"/>
      <c r="HE55" s="19"/>
      <c r="HF55" s="16"/>
      <c r="HG55" s="17"/>
      <c r="HH55" s="19"/>
      <c r="HI55" s="19"/>
      <c r="HJ55" s="19"/>
      <c r="HK55" s="16"/>
      <c r="HL55" s="17"/>
      <c r="HM55" s="19"/>
      <c r="HN55" s="19"/>
      <c r="HO55" s="19"/>
      <c r="HP55" s="177"/>
      <c r="HR55" s="612"/>
    </row>
    <row r="56" spans="1:226" ht="9" x14ac:dyDescent="0.15">
      <c r="A56" s="175"/>
      <c r="B56" s="156" t="str">
        <f>Planilha!D166</f>
        <v>URBANISMO</v>
      </c>
      <c r="C56" s="178"/>
      <c r="D56" s="7"/>
      <c r="E56" s="6">
        <f>Planilha!$I$193*Cronograma!D57</f>
        <v>0</v>
      </c>
      <c r="F56" s="6"/>
      <c r="G56" s="6"/>
      <c r="H56" s="6"/>
      <c r="I56" s="7"/>
      <c r="J56" s="6">
        <f>Planilha!$I$193*Cronograma!I57</f>
        <v>0</v>
      </c>
      <c r="K56" s="6"/>
      <c r="L56" s="6"/>
      <c r="M56" s="6"/>
      <c r="N56" s="7"/>
      <c r="O56" s="6">
        <f>Planilha!$I$193*Cronograma!N57</f>
        <v>0</v>
      </c>
      <c r="P56" s="6"/>
      <c r="Q56" s="6"/>
      <c r="R56" s="6"/>
      <c r="S56" s="7"/>
      <c r="T56" s="6">
        <f>Planilha!$I$193*Cronograma!S57</f>
        <v>0</v>
      </c>
      <c r="U56" s="6"/>
      <c r="V56" s="6"/>
      <c r="W56" s="6"/>
      <c r="X56" s="7"/>
      <c r="Y56" s="6">
        <f>Planilha!$I$193*Cronograma!X57</f>
        <v>0</v>
      </c>
      <c r="Z56" s="6"/>
      <c r="AA56" s="6"/>
      <c r="AB56" s="6"/>
      <c r="AC56" s="7"/>
      <c r="AD56" s="6">
        <f>Planilha!$I$193*Cronograma!AC57</f>
        <v>0</v>
      </c>
      <c r="AE56" s="6"/>
      <c r="AF56" s="6"/>
      <c r="AG56" s="6"/>
      <c r="AH56" s="7"/>
      <c r="AI56" s="6">
        <f>Planilha!$I$193*Cronograma!AH57</f>
        <v>0</v>
      </c>
      <c r="AJ56" s="6"/>
      <c r="AK56" s="6"/>
      <c r="AL56" s="6"/>
      <c r="AM56" s="7"/>
      <c r="AN56" s="6">
        <f>Planilha!$I$193*Cronograma!AM57</f>
        <v>0</v>
      </c>
      <c r="AO56" s="6"/>
      <c r="AP56" s="6"/>
      <c r="AQ56" s="6"/>
      <c r="AR56" s="7"/>
      <c r="AS56" s="6">
        <f>Planilha!$I$193*Cronograma!AR57</f>
        <v>99161.41</v>
      </c>
      <c r="AT56" s="6"/>
      <c r="AU56" s="6"/>
      <c r="AV56" s="6"/>
      <c r="AW56" s="7"/>
      <c r="AX56" s="6">
        <f>Planilha!$I$193*Cronograma!AW57</f>
        <v>227635.28</v>
      </c>
      <c r="AY56" s="6"/>
      <c r="AZ56" s="6"/>
      <c r="BA56" s="6"/>
      <c r="BB56" s="7"/>
      <c r="BC56" s="6">
        <f>Planilha!$I$193*Cronograma!BB57</f>
        <v>104866.21</v>
      </c>
      <c r="BD56" s="6"/>
      <c r="BE56" s="6"/>
      <c r="BF56" s="6"/>
      <c r="BG56" s="7"/>
      <c r="BH56" s="6">
        <f>Planilha!$I$193*Cronograma!BG57</f>
        <v>32141.66</v>
      </c>
      <c r="BI56" s="6"/>
      <c r="BJ56" s="6"/>
      <c r="BK56" s="6"/>
      <c r="BL56" s="7"/>
      <c r="BM56" s="6">
        <f>Planilha!$I$193*Cronograma!BL57</f>
        <v>0</v>
      </c>
      <c r="BN56" s="6"/>
      <c r="BO56" s="6"/>
      <c r="BP56" s="6"/>
      <c r="BQ56" s="7"/>
      <c r="BR56" s="6">
        <f>Planilha!$I$193*Cronograma!BQ57</f>
        <v>0</v>
      </c>
      <c r="BS56" s="6"/>
      <c r="BT56" s="6"/>
      <c r="BU56" s="6"/>
      <c r="BV56" s="7"/>
      <c r="BW56" s="6">
        <f>Planilha!$I$193*Cronograma!BV57</f>
        <v>0</v>
      </c>
      <c r="BX56" s="6"/>
      <c r="BY56" s="6"/>
      <c r="BZ56" s="6"/>
      <c r="CA56" s="7"/>
      <c r="CB56" s="6">
        <f>Planilha!$I$193*Cronograma!CA57</f>
        <v>0</v>
      </c>
      <c r="CC56" s="6"/>
      <c r="CD56" s="6"/>
      <c r="CE56" s="6"/>
      <c r="CF56" s="7"/>
      <c r="CG56" s="6">
        <f>Planilha!$I$193*Cronograma!CF57</f>
        <v>0</v>
      </c>
      <c r="CH56" s="6"/>
      <c r="CI56" s="6"/>
      <c r="CJ56" s="6"/>
      <c r="CK56" s="7"/>
      <c r="CL56" s="6">
        <f>Planilha!$I$193*Cronograma!CK57</f>
        <v>0</v>
      </c>
      <c r="CM56" s="6"/>
      <c r="CN56" s="6"/>
      <c r="CO56" s="6"/>
      <c r="CP56" s="7"/>
      <c r="CQ56" s="6">
        <f>Planilha!$I$193*Cronograma!CP57</f>
        <v>0</v>
      </c>
      <c r="CR56" s="6"/>
      <c r="CS56" s="6"/>
      <c r="CT56" s="6"/>
      <c r="CU56" s="7"/>
      <c r="CV56" s="6">
        <f>Planilha!$I$193*Cronograma!CU57</f>
        <v>0</v>
      </c>
      <c r="CW56" s="6"/>
      <c r="CX56" s="6"/>
      <c r="CY56" s="6"/>
      <c r="CZ56" s="7"/>
      <c r="DA56" s="6">
        <f>Planilha!$I$193*Cronograma!CZ57</f>
        <v>0</v>
      </c>
      <c r="DB56" s="6"/>
      <c r="DC56" s="6"/>
      <c r="DD56" s="6"/>
      <c r="DE56" s="7"/>
      <c r="DF56" s="6">
        <f>Planilha!$I$193*Cronograma!DE57</f>
        <v>0</v>
      </c>
      <c r="DG56" s="6"/>
      <c r="DH56" s="6"/>
      <c r="DI56" s="6"/>
      <c r="DJ56" s="7"/>
      <c r="DK56" s="6">
        <f>Planilha!$I$193*Cronograma!DJ57</f>
        <v>0</v>
      </c>
      <c r="DL56" s="6"/>
      <c r="DM56" s="6"/>
      <c r="DN56" s="6"/>
      <c r="DO56" s="7"/>
      <c r="DP56" s="6">
        <f>Planilha!$I$193*Cronograma!DO57</f>
        <v>0</v>
      </c>
      <c r="DQ56" s="6"/>
      <c r="DR56" s="6"/>
      <c r="DS56" s="6"/>
      <c r="DT56" s="7"/>
      <c r="DU56" s="6">
        <f>Planilha!$I$193*Cronograma!DT57</f>
        <v>0</v>
      </c>
      <c r="DV56" s="6"/>
      <c r="DW56" s="6"/>
      <c r="DX56" s="6"/>
      <c r="DY56" s="7"/>
      <c r="DZ56" s="6">
        <f>Planilha!$I$193*Cronograma!DY57</f>
        <v>0</v>
      </c>
      <c r="EA56" s="6"/>
      <c r="EB56" s="6"/>
      <c r="EC56" s="6"/>
      <c r="ED56" s="7"/>
      <c r="EE56" s="6">
        <f>Planilha!$I$193*Cronograma!ED57</f>
        <v>0</v>
      </c>
      <c r="EF56" s="6"/>
      <c r="EG56" s="6"/>
      <c r="EH56" s="6"/>
      <c r="EI56" s="7"/>
      <c r="EJ56" s="6">
        <f>Planilha!$I$193*Cronograma!EI57</f>
        <v>0</v>
      </c>
      <c r="EK56" s="6"/>
      <c r="EL56" s="6"/>
      <c r="EM56" s="6"/>
      <c r="EN56" s="7"/>
      <c r="EO56" s="6">
        <f>Planilha!$I$193*Cronograma!EN57</f>
        <v>0</v>
      </c>
      <c r="EP56" s="6"/>
      <c r="EQ56" s="6"/>
      <c r="ER56" s="6"/>
      <c r="ES56" s="7"/>
      <c r="ET56" s="6">
        <f>Planilha!$I$193*Cronograma!ES57</f>
        <v>0</v>
      </c>
      <c r="EU56" s="6"/>
      <c r="EV56" s="6"/>
      <c r="EW56" s="6"/>
      <c r="EX56" s="7"/>
      <c r="EY56" s="6">
        <f>Planilha!$I$193*Cronograma!EX57</f>
        <v>0</v>
      </c>
      <c r="EZ56" s="6"/>
      <c r="FA56" s="6"/>
      <c r="FB56" s="6"/>
      <c r="FC56" s="7"/>
      <c r="FD56" s="6">
        <f>Planilha!$I$193*Cronograma!FC57</f>
        <v>0</v>
      </c>
      <c r="FE56" s="6"/>
      <c r="FF56" s="6"/>
      <c r="FG56" s="6"/>
      <c r="FH56" s="7"/>
      <c r="FI56" s="6">
        <f>Planilha!$I$193*Cronograma!FH57</f>
        <v>0</v>
      </c>
      <c r="FJ56" s="6"/>
      <c r="FK56" s="6"/>
      <c r="FL56" s="6"/>
      <c r="FM56" s="7"/>
      <c r="FN56" s="6">
        <f>Planilha!$I$193*Cronograma!FM57</f>
        <v>0</v>
      </c>
      <c r="FO56" s="6"/>
      <c r="FP56" s="6"/>
      <c r="FQ56" s="6"/>
      <c r="FR56" s="7"/>
      <c r="FS56" s="6">
        <f>Planilha!$I$193*Cronograma!FR57</f>
        <v>0</v>
      </c>
      <c r="FT56" s="6"/>
      <c r="FU56" s="6"/>
      <c r="FV56" s="6"/>
      <c r="FW56" s="7"/>
      <c r="FX56" s="6">
        <f>Planilha!$I$193*Cronograma!FW57</f>
        <v>0</v>
      </c>
      <c r="FY56" s="6"/>
      <c r="FZ56" s="6"/>
      <c r="GA56" s="6"/>
      <c r="GB56" s="7"/>
      <c r="GC56" s="6">
        <f>Planilha!$I$193*Cronograma!GB57</f>
        <v>0</v>
      </c>
      <c r="GD56" s="6"/>
      <c r="GE56" s="6"/>
      <c r="GF56" s="6"/>
      <c r="GG56" s="7"/>
      <c r="GH56" s="6">
        <f>Planilha!$I$193*Cronograma!GG57</f>
        <v>0</v>
      </c>
      <c r="GI56" s="6"/>
      <c r="GJ56" s="6"/>
      <c r="GK56" s="6"/>
      <c r="GL56" s="7"/>
      <c r="GM56" s="6">
        <f>Planilha!$I$193*Cronograma!GL57</f>
        <v>0</v>
      </c>
      <c r="GN56" s="6"/>
      <c r="GO56" s="6"/>
      <c r="GP56" s="6"/>
      <c r="GQ56" s="7"/>
      <c r="GR56" s="6">
        <f>Planilha!$I$193*Cronograma!GQ57</f>
        <v>0</v>
      </c>
      <c r="GS56" s="6"/>
      <c r="GT56" s="6"/>
      <c r="GU56" s="6"/>
      <c r="GV56" s="7"/>
      <c r="GW56" s="6">
        <f>Planilha!$I$193*Cronograma!GV57</f>
        <v>0</v>
      </c>
      <c r="GX56" s="6"/>
      <c r="GY56" s="6"/>
      <c r="GZ56" s="6"/>
      <c r="HA56" s="7"/>
      <c r="HB56" s="6">
        <f>Planilha!$I$193*Cronograma!HA57</f>
        <v>0</v>
      </c>
      <c r="HC56" s="6"/>
      <c r="HD56" s="6"/>
      <c r="HE56" s="6"/>
      <c r="HF56" s="7"/>
      <c r="HG56" s="6">
        <f>Planilha!$I$193*Cronograma!HF57</f>
        <v>0</v>
      </c>
      <c r="HH56" s="6"/>
      <c r="HI56" s="6"/>
      <c r="HJ56" s="6"/>
      <c r="HK56" s="7"/>
      <c r="HL56" s="6">
        <f>Planilha!$I$193*Cronograma!HK57</f>
        <v>0</v>
      </c>
      <c r="HM56" s="6"/>
      <c r="HN56" s="6"/>
      <c r="HO56" s="6"/>
      <c r="HP56" s="179">
        <f>SUM(D56:HO56)</f>
        <v>463804.56</v>
      </c>
      <c r="HR56" s="612"/>
    </row>
    <row r="57" spans="1:226" ht="9" x14ac:dyDescent="0.15">
      <c r="A57" s="180"/>
      <c r="B57" s="185"/>
      <c r="C57" s="184"/>
      <c r="D57" s="146"/>
      <c r="E57" s="147"/>
      <c r="F57" s="147"/>
      <c r="G57" s="147"/>
      <c r="H57" s="147"/>
      <c r="I57" s="146"/>
      <c r="J57" s="147"/>
      <c r="K57" s="147"/>
      <c r="L57" s="147"/>
      <c r="M57" s="147"/>
      <c r="N57" s="146"/>
      <c r="O57" s="147"/>
      <c r="P57" s="147"/>
      <c r="Q57" s="147"/>
      <c r="R57" s="147"/>
      <c r="S57" s="146"/>
      <c r="T57" s="147"/>
      <c r="U57" s="147"/>
      <c r="V57" s="147"/>
      <c r="W57" s="147"/>
      <c r="X57" s="146"/>
      <c r="Y57" s="147"/>
      <c r="Z57" s="147"/>
      <c r="AA57" s="147"/>
      <c r="AB57" s="147"/>
      <c r="AC57" s="146"/>
      <c r="AD57" s="147"/>
      <c r="AE57" s="147"/>
      <c r="AF57" s="147"/>
      <c r="AG57" s="147"/>
      <c r="AH57" s="146"/>
      <c r="AI57" s="147"/>
      <c r="AJ57" s="147"/>
      <c r="AK57" s="147"/>
      <c r="AL57" s="147"/>
      <c r="AM57" s="146"/>
      <c r="AN57" s="147"/>
      <c r="AO57" s="147"/>
      <c r="AP57" s="147"/>
      <c r="AQ57" s="147"/>
      <c r="AR57" s="146">
        <v>0.21379999999999999</v>
      </c>
      <c r="AS57" s="147"/>
      <c r="AT57" s="147"/>
      <c r="AU57" s="147"/>
      <c r="AV57" s="147"/>
      <c r="AW57" s="146">
        <v>0.49080000000000001</v>
      </c>
      <c r="AX57" s="147"/>
      <c r="AY57" s="147"/>
      <c r="AZ57" s="147"/>
      <c r="BA57" s="147"/>
      <c r="BB57" s="146">
        <v>0.2261</v>
      </c>
      <c r="BC57" s="147"/>
      <c r="BD57" s="147"/>
      <c r="BE57" s="147"/>
      <c r="BF57" s="147"/>
      <c r="BG57" s="146">
        <v>6.93E-2</v>
      </c>
      <c r="BH57" s="147"/>
      <c r="BI57" s="147"/>
      <c r="BJ57" s="147"/>
      <c r="BK57" s="147"/>
      <c r="BL57" s="146"/>
      <c r="BM57" s="147"/>
      <c r="BN57" s="147"/>
      <c r="BO57" s="147"/>
      <c r="BP57" s="147"/>
      <c r="BQ57" s="146"/>
      <c r="BR57" s="147"/>
      <c r="BS57" s="147"/>
      <c r="BT57" s="147"/>
      <c r="BU57" s="147"/>
      <c r="BV57" s="146"/>
      <c r="BW57" s="147"/>
      <c r="BX57" s="147"/>
      <c r="BY57" s="147"/>
      <c r="BZ57" s="147"/>
      <c r="CA57" s="146"/>
      <c r="CB57" s="147"/>
      <c r="CC57" s="147"/>
      <c r="CD57" s="147"/>
      <c r="CE57" s="147"/>
      <c r="CF57" s="146"/>
      <c r="CG57" s="147"/>
      <c r="CH57" s="147"/>
      <c r="CI57" s="147"/>
      <c r="CJ57" s="147"/>
      <c r="CK57" s="146"/>
      <c r="CL57" s="147"/>
      <c r="CM57" s="147"/>
      <c r="CN57" s="147"/>
      <c r="CO57" s="147"/>
      <c r="CP57" s="146"/>
      <c r="CQ57" s="147"/>
      <c r="CR57" s="147"/>
      <c r="CS57" s="147"/>
      <c r="CT57" s="147"/>
      <c r="CU57" s="146"/>
      <c r="CV57" s="147"/>
      <c r="CW57" s="147"/>
      <c r="CX57" s="147"/>
      <c r="CY57" s="147"/>
      <c r="CZ57" s="146"/>
      <c r="DA57" s="147"/>
      <c r="DB57" s="147"/>
      <c r="DC57" s="147"/>
      <c r="DD57" s="147"/>
      <c r="DE57" s="146"/>
      <c r="DF57" s="147"/>
      <c r="DG57" s="147"/>
      <c r="DH57" s="147"/>
      <c r="DI57" s="147"/>
      <c r="DJ57" s="146"/>
      <c r="DK57" s="147"/>
      <c r="DL57" s="147"/>
      <c r="DM57" s="147"/>
      <c r="DN57" s="147"/>
      <c r="DO57" s="146"/>
      <c r="DP57" s="147"/>
      <c r="DQ57" s="147"/>
      <c r="DR57" s="147"/>
      <c r="DS57" s="147"/>
      <c r="DT57" s="146"/>
      <c r="DU57" s="147"/>
      <c r="DV57" s="147"/>
      <c r="DW57" s="147"/>
      <c r="DX57" s="147"/>
      <c r="DY57" s="146"/>
      <c r="DZ57" s="147"/>
      <c r="EA57" s="147"/>
      <c r="EB57" s="147"/>
      <c r="EC57" s="147"/>
      <c r="ED57" s="146"/>
      <c r="EE57" s="147"/>
      <c r="EF57" s="147"/>
      <c r="EG57" s="147"/>
      <c r="EH57" s="147"/>
      <c r="EI57" s="146"/>
      <c r="EJ57" s="147"/>
      <c r="EK57" s="147"/>
      <c r="EL57" s="147"/>
      <c r="EM57" s="147"/>
      <c r="EN57" s="146"/>
      <c r="EO57" s="147"/>
      <c r="EP57" s="147"/>
      <c r="EQ57" s="147"/>
      <c r="ER57" s="147"/>
      <c r="ES57" s="146"/>
      <c r="ET57" s="147"/>
      <c r="EU57" s="147"/>
      <c r="EV57" s="147"/>
      <c r="EW57" s="147"/>
      <c r="EX57" s="146"/>
      <c r="EY57" s="147"/>
      <c r="EZ57" s="147"/>
      <c r="FA57" s="147"/>
      <c r="FB57" s="147"/>
      <c r="FC57" s="146"/>
      <c r="FD57" s="147"/>
      <c r="FE57" s="147"/>
      <c r="FF57" s="147"/>
      <c r="FG57" s="147"/>
      <c r="FH57" s="146"/>
      <c r="FI57" s="147"/>
      <c r="FJ57" s="147"/>
      <c r="FK57" s="147"/>
      <c r="FL57" s="147"/>
      <c r="FM57" s="146"/>
      <c r="FN57" s="147"/>
      <c r="FO57" s="147"/>
      <c r="FP57" s="147"/>
      <c r="FQ57" s="147"/>
      <c r="FR57" s="146"/>
      <c r="FS57" s="147"/>
      <c r="FT57" s="147"/>
      <c r="FU57" s="147"/>
      <c r="FV57" s="147"/>
      <c r="FW57" s="146"/>
      <c r="FX57" s="147"/>
      <c r="FY57" s="147"/>
      <c r="FZ57" s="147"/>
      <c r="GA57" s="147"/>
      <c r="GB57" s="146"/>
      <c r="GC57" s="147"/>
      <c r="GD57" s="147"/>
      <c r="GE57" s="147"/>
      <c r="GF57" s="147"/>
      <c r="GG57" s="146"/>
      <c r="GH57" s="147"/>
      <c r="GI57" s="147"/>
      <c r="GJ57" s="147"/>
      <c r="GK57" s="147"/>
      <c r="GL57" s="146"/>
      <c r="GM57" s="147"/>
      <c r="GN57" s="147"/>
      <c r="GO57" s="147"/>
      <c r="GP57" s="147"/>
      <c r="GQ57" s="146"/>
      <c r="GR57" s="147"/>
      <c r="GS57" s="147"/>
      <c r="GT57" s="147"/>
      <c r="GU57" s="147"/>
      <c r="GV57" s="146"/>
      <c r="GW57" s="147"/>
      <c r="GX57" s="147"/>
      <c r="GY57" s="147"/>
      <c r="GZ57" s="147"/>
      <c r="HA57" s="146"/>
      <c r="HB57" s="147"/>
      <c r="HC57" s="147"/>
      <c r="HD57" s="147"/>
      <c r="HE57" s="147"/>
      <c r="HF57" s="146"/>
      <c r="HG57" s="147"/>
      <c r="HH57" s="147"/>
      <c r="HI57" s="147"/>
      <c r="HJ57" s="147"/>
      <c r="HK57" s="146"/>
      <c r="HL57" s="147"/>
      <c r="HM57" s="147"/>
      <c r="HN57" s="147"/>
      <c r="HO57" s="147"/>
      <c r="HP57" s="21" t="str">
        <f>IF(Planilha!I193&lt;&gt;HP56,"VERIFIQUE","")</f>
        <v/>
      </c>
      <c r="HR57" s="612"/>
    </row>
    <row r="58" spans="1:226" ht="9" x14ac:dyDescent="0.15">
      <c r="A58" s="175" t="str">
        <f>Planilha!C195</f>
        <v>14</v>
      </c>
      <c r="B58" s="156"/>
      <c r="C58" s="182"/>
      <c r="D58" s="16"/>
      <c r="E58" s="17"/>
      <c r="F58" s="17"/>
      <c r="G58" s="17"/>
      <c r="H58" s="17"/>
      <c r="I58" s="16"/>
      <c r="J58" s="17"/>
      <c r="K58" s="18"/>
      <c r="L58" s="18"/>
      <c r="M58" s="18"/>
      <c r="N58" s="16"/>
      <c r="O58" s="17"/>
      <c r="P58" s="19"/>
      <c r="Q58" s="19"/>
      <c r="R58" s="19"/>
      <c r="S58" s="16"/>
      <c r="T58" s="17"/>
      <c r="U58" s="19"/>
      <c r="V58" s="19"/>
      <c r="W58" s="19"/>
      <c r="X58" s="16"/>
      <c r="Y58" s="17"/>
      <c r="Z58" s="19"/>
      <c r="AA58" s="19"/>
      <c r="AB58" s="19"/>
      <c r="AC58" s="16"/>
      <c r="AD58" s="17"/>
      <c r="AE58" s="19"/>
      <c r="AF58" s="19"/>
      <c r="AG58" s="19"/>
      <c r="AH58" s="16"/>
      <c r="AI58" s="17"/>
      <c r="AJ58" s="19"/>
      <c r="AK58" s="19"/>
      <c r="AL58" s="19"/>
      <c r="AM58" s="16"/>
      <c r="AN58" s="17"/>
      <c r="AO58" s="19"/>
      <c r="AP58" s="19"/>
      <c r="AQ58" s="19"/>
      <c r="AR58" s="16"/>
      <c r="AS58" s="17"/>
      <c r="AT58" s="19"/>
      <c r="AU58" s="19"/>
      <c r="AV58" s="19"/>
      <c r="AW58" s="16"/>
      <c r="AX58" s="17"/>
      <c r="AY58" s="19"/>
      <c r="AZ58" s="19"/>
      <c r="BA58" s="19"/>
      <c r="BB58" s="16"/>
      <c r="BC58" s="17"/>
      <c r="BD58" s="19"/>
      <c r="BE58" s="19"/>
      <c r="BF58" s="19"/>
      <c r="BG58" s="596"/>
      <c r="BH58" s="597"/>
      <c r="BI58" s="599"/>
      <c r="BJ58" s="599"/>
      <c r="BK58" s="599"/>
      <c r="BL58" s="16"/>
      <c r="BM58" s="17"/>
      <c r="BN58" s="19"/>
      <c r="BO58" s="19"/>
      <c r="BP58" s="19"/>
      <c r="BQ58" s="16"/>
      <c r="BR58" s="17"/>
      <c r="BS58" s="19"/>
      <c r="BT58" s="19"/>
      <c r="BU58" s="19"/>
      <c r="BV58" s="16"/>
      <c r="BW58" s="17"/>
      <c r="BX58" s="19"/>
      <c r="BY58" s="19"/>
      <c r="BZ58" s="19"/>
      <c r="CA58" s="16"/>
      <c r="CB58" s="17"/>
      <c r="CC58" s="19"/>
      <c r="CD58" s="19"/>
      <c r="CE58" s="19"/>
      <c r="CF58" s="16"/>
      <c r="CG58" s="17"/>
      <c r="CH58" s="19"/>
      <c r="CI58" s="19"/>
      <c r="CJ58" s="19"/>
      <c r="CK58" s="16"/>
      <c r="CL58" s="17"/>
      <c r="CM58" s="19"/>
      <c r="CN58" s="19"/>
      <c r="CO58" s="19"/>
      <c r="CP58" s="16"/>
      <c r="CQ58" s="17"/>
      <c r="CR58" s="19"/>
      <c r="CS58" s="19"/>
      <c r="CT58" s="19"/>
      <c r="CU58" s="16"/>
      <c r="CV58" s="17"/>
      <c r="CW58" s="19"/>
      <c r="CX58" s="19"/>
      <c r="CY58" s="19"/>
      <c r="CZ58" s="16"/>
      <c r="DA58" s="17"/>
      <c r="DB58" s="19"/>
      <c r="DC58" s="19"/>
      <c r="DD58" s="19"/>
      <c r="DE58" s="16"/>
      <c r="DF58" s="17"/>
      <c r="DG58" s="19"/>
      <c r="DH58" s="19"/>
      <c r="DI58" s="19"/>
      <c r="DJ58" s="16"/>
      <c r="DK58" s="17"/>
      <c r="DL58" s="19"/>
      <c r="DM58" s="19"/>
      <c r="DN58" s="19"/>
      <c r="DO58" s="16"/>
      <c r="DP58" s="17"/>
      <c r="DQ58" s="19"/>
      <c r="DR58" s="19"/>
      <c r="DS58" s="19"/>
      <c r="DT58" s="16"/>
      <c r="DU58" s="17"/>
      <c r="DV58" s="17"/>
      <c r="DW58" s="17"/>
      <c r="DX58" s="17"/>
      <c r="DY58" s="16"/>
      <c r="DZ58" s="17"/>
      <c r="EA58" s="18"/>
      <c r="EB58" s="18"/>
      <c r="EC58" s="18"/>
      <c r="ED58" s="16"/>
      <c r="EE58" s="17"/>
      <c r="EF58" s="19"/>
      <c r="EG58" s="19"/>
      <c r="EH58" s="19"/>
      <c r="EI58" s="16"/>
      <c r="EJ58" s="17"/>
      <c r="EK58" s="19"/>
      <c r="EL58" s="19"/>
      <c r="EM58" s="19"/>
      <c r="EN58" s="16"/>
      <c r="EO58" s="17"/>
      <c r="EP58" s="19"/>
      <c r="EQ58" s="19"/>
      <c r="ER58" s="19"/>
      <c r="ES58" s="16"/>
      <c r="ET58" s="17"/>
      <c r="EU58" s="19"/>
      <c r="EV58" s="19"/>
      <c r="EW58" s="19"/>
      <c r="EX58" s="16"/>
      <c r="EY58" s="17"/>
      <c r="EZ58" s="19"/>
      <c r="FA58" s="19"/>
      <c r="FB58" s="19"/>
      <c r="FC58" s="16"/>
      <c r="FD58" s="17"/>
      <c r="FE58" s="19"/>
      <c r="FF58" s="19"/>
      <c r="FG58" s="19"/>
      <c r="FH58" s="16"/>
      <c r="FI58" s="17"/>
      <c r="FJ58" s="19"/>
      <c r="FK58" s="19"/>
      <c r="FL58" s="19"/>
      <c r="FM58" s="16"/>
      <c r="FN58" s="17"/>
      <c r="FO58" s="19"/>
      <c r="FP58" s="19"/>
      <c r="FQ58" s="19"/>
      <c r="FR58" s="16"/>
      <c r="FS58" s="17"/>
      <c r="FT58" s="19"/>
      <c r="FU58" s="19"/>
      <c r="FV58" s="19"/>
      <c r="FW58" s="16"/>
      <c r="FX58" s="17"/>
      <c r="FY58" s="19"/>
      <c r="FZ58" s="19"/>
      <c r="GA58" s="19"/>
      <c r="GB58" s="16"/>
      <c r="GC58" s="17"/>
      <c r="GD58" s="19"/>
      <c r="GE58" s="19"/>
      <c r="GF58" s="19"/>
      <c r="GG58" s="16"/>
      <c r="GH58" s="17"/>
      <c r="GI58" s="19"/>
      <c r="GJ58" s="19"/>
      <c r="GK58" s="19"/>
      <c r="GL58" s="16"/>
      <c r="GM58" s="17"/>
      <c r="GN58" s="19"/>
      <c r="GO58" s="19"/>
      <c r="GP58" s="19"/>
      <c r="GQ58" s="16"/>
      <c r="GR58" s="17"/>
      <c r="GS58" s="19"/>
      <c r="GT58" s="19"/>
      <c r="GU58" s="19"/>
      <c r="GV58" s="16"/>
      <c r="GW58" s="17"/>
      <c r="GX58" s="19"/>
      <c r="GY58" s="19"/>
      <c r="GZ58" s="19"/>
      <c r="HA58" s="16"/>
      <c r="HB58" s="17"/>
      <c r="HC58" s="19"/>
      <c r="HD58" s="19"/>
      <c r="HE58" s="19"/>
      <c r="HF58" s="16"/>
      <c r="HG58" s="17"/>
      <c r="HH58" s="19"/>
      <c r="HI58" s="19"/>
      <c r="HJ58" s="19"/>
      <c r="HK58" s="16"/>
      <c r="HL58" s="17"/>
      <c r="HM58" s="19"/>
      <c r="HN58" s="19"/>
      <c r="HO58" s="19"/>
      <c r="HP58" s="177"/>
      <c r="HR58" s="612"/>
    </row>
    <row r="59" spans="1:226" ht="9" x14ac:dyDescent="0.15">
      <c r="A59" s="175"/>
      <c r="B59" s="156" t="str">
        <f>LEFT(Planilha!D195,25)</f>
        <v>AS BUILT</v>
      </c>
      <c r="C59" s="178"/>
      <c r="D59" s="7"/>
      <c r="E59" s="6">
        <f>Planilha!$I$204*Cronograma!D60</f>
        <v>0</v>
      </c>
      <c r="F59" s="6"/>
      <c r="G59" s="6"/>
      <c r="H59" s="6"/>
      <c r="I59" s="7"/>
      <c r="J59" s="6">
        <f>Planilha!$I$204*Cronograma!I60</f>
        <v>0</v>
      </c>
      <c r="K59" s="6"/>
      <c r="L59" s="6"/>
      <c r="M59" s="6"/>
      <c r="N59" s="7"/>
      <c r="O59" s="6">
        <f>Planilha!$I$204*Cronograma!N60</f>
        <v>0</v>
      </c>
      <c r="P59" s="6"/>
      <c r="Q59" s="6"/>
      <c r="R59" s="6"/>
      <c r="S59" s="7"/>
      <c r="T59" s="6">
        <f>Planilha!$I$204*Cronograma!S60</f>
        <v>0</v>
      </c>
      <c r="U59" s="6"/>
      <c r="V59" s="6"/>
      <c r="W59" s="6"/>
      <c r="X59" s="7"/>
      <c r="Y59" s="6">
        <f>Planilha!$I$204*Cronograma!X60</f>
        <v>0</v>
      </c>
      <c r="Z59" s="6"/>
      <c r="AA59" s="6"/>
      <c r="AB59" s="6"/>
      <c r="AC59" s="7"/>
      <c r="AD59" s="6">
        <f>Planilha!$I$204*Cronograma!AC60</f>
        <v>0</v>
      </c>
      <c r="AE59" s="6"/>
      <c r="AF59" s="6"/>
      <c r="AG59" s="6"/>
      <c r="AH59" s="7"/>
      <c r="AI59" s="6">
        <f>Planilha!$I$204*Cronograma!AH60</f>
        <v>0</v>
      </c>
      <c r="AJ59" s="6"/>
      <c r="AK59" s="6"/>
      <c r="AL59" s="6"/>
      <c r="AM59" s="7"/>
      <c r="AN59" s="6">
        <f>Planilha!$I$204*Cronograma!AM60</f>
        <v>0</v>
      </c>
      <c r="AO59" s="6"/>
      <c r="AP59" s="6"/>
      <c r="AQ59" s="6"/>
      <c r="AR59" s="7"/>
      <c r="AS59" s="6">
        <f>Planilha!$I$204*Cronograma!AR60</f>
        <v>0</v>
      </c>
      <c r="AT59" s="6"/>
      <c r="AU59" s="6"/>
      <c r="AV59" s="6"/>
      <c r="AW59" s="7"/>
      <c r="AX59" s="6">
        <f>Planilha!$I$204*Cronograma!AW60</f>
        <v>0</v>
      </c>
      <c r="AY59" s="6"/>
      <c r="AZ59" s="6"/>
      <c r="BA59" s="6"/>
      <c r="BB59" s="7"/>
      <c r="BC59" s="6">
        <f>Planilha!$I$204*Cronograma!BB60</f>
        <v>0</v>
      </c>
      <c r="BD59" s="6"/>
      <c r="BE59" s="6"/>
      <c r="BF59" s="6"/>
      <c r="BG59" s="7"/>
      <c r="BH59" s="6">
        <f>Planilha!$I$204*Cronograma!BG60</f>
        <v>64564.68</v>
      </c>
      <c r="BI59" s="6"/>
      <c r="BJ59" s="6"/>
      <c r="BK59" s="6"/>
      <c r="BL59" s="7"/>
      <c r="BM59" s="6">
        <f>Planilha!$I$204*Cronograma!BL60</f>
        <v>0</v>
      </c>
      <c r="BN59" s="6"/>
      <c r="BO59" s="6"/>
      <c r="BP59" s="6"/>
      <c r="BQ59" s="7"/>
      <c r="BR59" s="6">
        <f>Planilha!$I$204*Cronograma!BQ60</f>
        <v>0</v>
      </c>
      <c r="BS59" s="6"/>
      <c r="BT59" s="6"/>
      <c r="BU59" s="6"/>
      <c r="BV59" s="7"/>
      <c r="BW59" s="6">
        <f>Planilha!$I$204*Cronograma!BV60</f>
        <v>0</v>
      </c>
      <c r="BX59" s="6"/>
      <c r="BY59" s="6"/>
      <c r="BZ59" s="6"/>
      <c r="CA59" s="7"/>
      <c r="CB59" s="6">
        <f>Planilha!$I$204*Cronograma!CA60</f>
        <v>0</v>
      </c>
      <c r="CC59" s="6"/>
      <c r="CD59" s="6"/>
      <c r="CE59" s="6"/>
      <c r="CF59" s="7"/>
      <c r="CG59" s="6">
        <f>Planilha!$I$204*Cronograma!CF60</f>
        <v>0</v>
      </c>
      <c r="CH59" s="6"/>
      <c r="CI59" s="6"/>
      <c r="CJ59" s="6"/>
      <c r="CK59" s="7"/>
      <c r="CL59" s="6">
        <f>Planilha!$I$204*Cronograma!CK60</f>
        <v>0</v>
      </c>
      <c r="CM59" s="6"/>
      <c r="CN59" s="6"/>
      <c r="CO59" s="6"/>
      <c r="CP59" s="7"/>
      <c r="CQ59" s="6">
        <f>Planilha!$I$204*Cronograma!CP60</f>
        <v>0</v>
      </c>
      <c r="CR59" s="6"/>
      <c r="CS59" s="6"/>
      <c r="CT59" s="6"/>
      <c r="CU59" s="7"/>
      <c r="CV59" s="6">
        <f>Planilha!$I$204*Cronograma!CU60</f>
        <v>0</v>
      </c>
      <c r="CW59" s="6"/>
      <c r="CX59" s="6"/>
      <c r="CY59" s="6"/>
      <c r="CZ59" s="7"/>
      <c r="DA59" s="6">
        <f>Planilha!$I$204*Cronograma!CZ60</f>
        <v>0</v>
      </c>
      <c r="DB59" s="6"/>
      <c r="DC59" s="6"/>
      <c r="DD59" s="6"/>
      <c r="DE59" s="7"/>
      <c r="DF59" s="6">
        <f>Planilha!$I$204*Cronograma!DE60</f>
        <v>0</v>
      </c>
      <c r="DG59" s="6"/>
      <c r="DH59" s="6"/>
      <c r="DI59" s="6"/>
      <c r="DJ59" s="7"/>
      <c r="DK59" s="6">
        <f>Planilha!$I$204*Cronograma!DJ60</f>
        <v>0</v>
      </c>
      <c r="DL59" s="6"/>
      <c r="DM59" s="6"/>
      <c r="DN59" s="6"/>
      <c r="DO59" s="7"/>
      <c r="DP59" s="6">
        <f>Planilha!$I$204*Cronograma!DO60</f>
        <v>0</v>
      </c>
      <c r="DQ59" s="6"/>
      <c r="DR59" s="6"/>
      <c r="DS59" s="6"/>
      <c r="DT59" s="7"/>
      <c r="DU59" s="6">
        <f>Planilha!$I$204*Cronograma!DT60</f>
        <v>0</v>
      </c>
      <c r="DV59" s="6"/>
      <c r="DW59" s="6"/>
      <c r="DX59" s="6"/>
      <c r="DY59" s="7"/>
      <c r="DZ59" s="6">
        <f>Planilha!$I$204*Cronograma!DY60</f>
        <v>0</v>
      </c>
      <c r="EA59" s="6"/>
      <c r="EB59" s="6"/>
      <c r="EC59" s="6"/>
      <c r="ED59" s="7"/>
      <c r="EE59" s="6">
        <f>Planilha!$I$204*Cronograma!ED60</f>
        <v>0</v>
      </c>
      <c r="EF59" s="6"/>
      <c r="EG59" s="6"/>
      <c r="EH59" s="6"/>
      <c r="EI59" s="7"/>
      <c r="EJ59" s="6">
        <f>Planilha!$I$204*Cronograma!EI60</f>
        <v>0</v>
      </c>
      <c r="EK59" s="6"/>
      <c r="EL59" s="6"/>
      <c r="EM59" s="6"/>
      <c r="EN59" s="7"/>
      <c r="EO59" s="6">
        <f>Planilha!$I$204*Cronograma!EN60</f>
        <v>0</v>
      </c>
      <c r="EP59" s="6"/>
      <c r="EQ59" s="6"/>
      <c r="ER59" s="6"/>
      <c r="ES59" s="7"/>
      <c r="ET59" s="6">
        <f>Planilha!$I$204*Cronograma!ES60</f>
        <v>0</v>
      </c>
      <c r="EU59" s="6"/>
      <c r="EV59" s="6"/>
      <c r="EW59" s="6"/>
      <c r="EX59" s="7"/>
      <c r="EY59" s="6">
        <f>Planilha!$I$204*Cronograma!EX60</f>
        <v>0</v>
      </c>
      <c r="EZ59" s="6"/>
      <c r="FA59" s="6"/>
      <c r="FB59" s="6"/>
      <c r="FC59" s="7"/>
      <c r="FD59" s="6">
        <f>Planilha!$I$204*Cronograma!FC60</f>
        <v>0</v>
      </c>
      <c r="FE59" s="6"/>
      <c r="FF59" s="6"/>
      <c r="FG59" s="6"/>
      <c r="FH59" s="7"/>
      <c r="FI59" s="6">
        <f>Planilha!$I$204*Cronograma!FH60</f>
        <v>0</v>
      </c>
      <c r="FJ59" s="6"/>
      <c r="FK59" s="6"/>
      <c r="FL59" s="6"/>
      <c r="FM59" s="7"/>
      <c r="FN59" s="6">
        <f>Planilha!$I$204*Cronograma!FM60</f>
        <v>0</v>
      </c>
      <c r="FO59" s="6"/>
      <c r="FP59" s="6"/>
      <c r="FQ59" s="6"/>
      <c r="FR59" s="7"/>
      <c r="FS59" s="6">
        <f>Planilha!$I$204*Cronograma!FR60</f>
        <v>0</v>
      </c>
      <c r="FT59" s="6"/>
      <c r="FU59" s="6"/>
      <c r="FV59" s="6"/>
      <c r="FW59" s="7"/>
      <c r="FX59" s="6">
        <f>Planilha!$I$204*Cronograma!FW60</f>
        <v>0</v>
      </c>
      <c r="FY59" s="6"/>
      <c r="FZ59" s="6"/>
      <c r="GA59" s="6"/>
      <c r="GB59" s="7"/>
      <c r="GC59" s="6">
        <f>Planilha!$I$204*Cronograma!GB60</f>
        <v>0</v>
      </c>
      <c r="GD59" s="6"/>
      <c r="GE59" s="6"/>
      <c r="GF59" s="6"/>
      <c r="GG59" s="7"/>
      <c r="GH59" s="6">
        <f>Planilha!$I$204*Cronograma!GG60</f>
        <v>0</v>
      </c>
      <c r="GI59" s="6"/>
      <c r="GJ59" s="6"/>
      <c r="GK59" s="6"/>
      <c r="GL59" s="7"/>
      <c r="GM59" s="6">
        <f>Planilha!$I$204*Cronograma!GL60</f>
        <v>0</v>
      </c>
      <c r="GN59" s="6"/>
      <c r="GO59" s="6"/>
      <c r="GP59" s="6"/>
      <c r="GQ59" s="7"/>
      <c r="GR59" s="6">
        <f>Planilha!$I$204*Cronograma!GQ60</f>
        <v>0</v>
      </c>
      <c r="GS59" s="6"/>
      <c r="GT59" s="6"/>
      <c r="GU59" s="6"/>
      <c r="GV59" s="7"/>
      <c r="GW59" s="6">
        <f>Planilha!$I$204*Cronograma!GV60</f>
        <v>0</v>
      </c>
      <c r="GX59" s="6"/>
      <c r="GY59" s="6"/>
      <c r="GZ59" s="6"/>
      <c r="HA59" s="7"/>
      <c r="HB59" s="6">
        <f>Planilha!$I$204*Cronograma!HA60</f>
        <v>0</v>
      </c>
      <c r="HC59" s="6"/>
      <c r="HD59" s="6"/>
      <c r="HE59" s="6"/>
      <c r="HF59" s="7"/>
      <c r="HG59" s="6">
        <f>Planilha!$I$204*Cronograma!HF60</f>
        <v>0</v>
      </c>
      <c r="HH59" s="6"/>
      <c r="HI59" s="6"/>
      <c r="HJ59" s="6"/>
      <c r="HK59" s="7"/>
      <c r="HL59" s="6">
        <f>Planilha!$I$204*Cronograma!HK60</f>
        <v>0</v>
      </c>
      <c r="HM59" s="6"/>
      <c r="HN59" s="6"/>
      <c r="HO59" s="6"/>
      <c r="HP59" s="179">
        <f>SUM(D59:HO59)</f>
        <v>64564.68</v>
      </c>
      <c r="HR59" s="612"/>
    </row>
    <row r="60" spans="1:226" ht="9" x14ac:dyDescent="0.15">
      <c r="A60" s="180"/>
      <c r="B60" s="185" t="str">
        <f>RIGHT(Planilha!D195,11)</f>
        <v>AS BUILT</v>
      </c>
      <c r="C60" s="184"/>
      <c r="D60" s="146"/>
      <c r="E60" s="147"/>
      <c r="F60" s="147"/>
      <c r="G60" s="147"/>
      <c r="H60" s="147"/>
      <c r="I60" s="146"/>
      <c r="J60" s="147"/>
      <c r="K60" s="147"/>
      <c r="L60" s="147"/>
      <c r="M60" s="147"/>
      <c r="N60" s="146"/>
      <c r="O60" s="147"/>
      <c r="P60" s="147"/>
      <c r="Q60" s="147"/>
      <c r="R60" s="147"/>
      <c r="S60" s="146"/>
      <c r="T60" s="147"/>
      <c r="U60" s="147"/>
      <c r="V60" s="147"/>
      <c r="W60" s="147"/>
      <c r="X60" s="146"/>
      <c r="Y60" s="147"/>
      <c r="Z60" s="147"/>
      <c r="AA60" s="147"/>
      <c r="AB60" s="147"/>
      <c r="AC60" s="146"/>
      <c r="AD60" s="147"/>
      <c r="AE60" s="147"/>
      <c r="AF60" s="147"/>
      <c r="AG60" s="147"/>
      <c r="AH60" s="146"/>
      <c r="AI60" s="147"/>
      <c r="AJ60" s="147"/>
      <c r="AK60" s="147"/>
      <c r="AL60" s="147"/>
      <c r="AM60" s="146"/>
      <c r="AN60" s="147"/>
      <c r="AO60" s="147"/>
      <c r="AP60" s="147"/>
      <c r="AQ60" s="147"/>
      <c r="AR60" s="146"/>
      <c r="AS60" s="147"/>
      <c r="AT60" s="147"/>
      <c r="AU60" s="147"/>
      <c r="AV60" s="147"/>
      <c r="AW60" s="146"/>
      <c r="AX60" s="147"/>
      <c r="AY60" s="147"/>
      <c r="AZ60" s="147"/>
      <c r="BA60" s="147"/>
      <c r="BB60" s="146"/>
      <c r="BC60" s="147"/>
      <c r="BD60" s="147"/>
      <c r="BE60" s="147"/>
      <c r="BF60" s="147"/>
      <c r="BG60" s="146">
        <v>1</v>
      </c>
      <c r="BH60" s="147"/>
      <c r="BI60" s="147"/>
      <c r="BJ60" s="147"/>
      <c r="BK60" s="147"/>
      <c r="BL60" s="146"/>
      <c r="BM60" s="147"/>
      <c r="BN60" s="147"/>
      <c r="BO60" s="147"/>
      <c r="BP60" s="147"/>
      <c r="BQ60" s="146"/>
      <c r="BR60" s="147"/>
      <c r="BS60" s="147"/>
      <c r="BT60" s="147"/>
      <c r="BU60" s="147"/>
      <c r="BV60" s="146"/>
      <c r="BW60" s="147"/>
      <c r="BX60" s="147"/>
      <c r="BY60" s="147"/>
      <c r="BZ60" s="147"/>
      <c r="CA60" s="146"/>
      <c r="CB60" s="147"/>
      <c r="CC60" s="147"/>
      <c r="CD60" s="147"/>
      <c r="CE60" s="147"/>
      <c r="CF60" s="146"/>
      <c r="CG60" s="147"/>
      <c r="CH60" s="147"/>
      <c r="CI60" s="147"/>
      <c r="CJ60" s="147"/>
      <c r="CK60" s="146"/>
      <c r="CL60" s="147"/>
      <c r="CM60" s="147"/>
      <c r="CN60" s="147"/>
      <c r="CO60" s="147"/>
      <c r="CP60" s="146"/>
      <c r="CQ60" s="147"/>
      <c r="CR60" s="147"/>
      <c r="CS60" s="147"/>
      <c r="CT60" s="147"/>
      <c r="CU60" s="146"/>
      <c r="CV60" s="147"/>
      <c r="CW60" s="147"/>
      <c r="CX60" s="147"/>
      <c r="CY60" s="147"/>
      <c r="CZ60" s="146"/>
      <c r="DA60" s="147"/>
      <c r="DB60" s="147"/>
      <c r="DC60" s="147"/>
      <c r="DD60" s="147"/>
      <c r="DE60" s="146"/>
      <c r="DF60" s="147"/>
      <c r="DG60" s="147"/>
      <c r="DH60" s="147"/>
      <c r="DI60" s="147"/>
      <c r="DJ60" s="146"/>
      <c r="DK60" s="147"/>
      <c r="DL60" s="147"/>
      <c r="DM60" s="147"/>
      <c r="DN60" s="147"/>
      <c r="DO60" s="146"/>
      <c r="DP60" s="147"/>
      <c r="DQ60" s="147"/>
      <c r="DR60" s="147"/>
      <c r="DS60" s="147"/>
      <c r="DT60" s="146"/>
      <c r="DU60" s="147"/>
      <c r="DV60" s="147"/>
      <c r="DW60" s="147"/>
      <c r="DX60" s="147"/>
      <c r="DY60" s="146"/>
      <c r="DZ60" s="147"/>
      <c r="EA60" s="147"/>
      <c r="EB60" s="147"/>
      <c r="EC60" s="147"/>
      <c r="ED60" s="146"/>
      <c r="EE60" s="147"/>
      <c r="EF60" s="147"/>
      <c r="EG60" s="147"/>
      <c r="EH60" s="147"/>
      <c r="EI60" s="146"/>
      <c r="EJ60" s="147"/>
      <c r="EK60" s="147"/>
      <c r="EL60" s="147"/>
      <c r="EM60" s="147"/>
      <c r="EN60" s="146"/>
      <c r="EO60" s="147"/>
      <c r="EP60" s="147"/>
      <c r="EQ60" s="147"/>
      <c r="ER60" s="147"/>
      <c r="ES60" s="146"/>
      <c r="ET60" s="147"/>
      <c r="EU60" s="147"/>
      <c r="EV60" s="147"/>
      <c r="EW60" s="147"/>
      <c r="EX60" s="146"/>
      <c r="EY60" s="147"/>
      <c r="EZ60" s="147"/>
      <c r="FA60" s="147"/>
      <c r="FB60" s="147"/>
      <c r="FC60" s="146"/>
      <c r="FD60" s="147"/>
      <c r="FE60" s="147"/>
      <c r="FF60" s="147"/>
      <c r="FG60" s="147"/>
      <c r="FH60" s="146"/>
      <c r="FI60" s="147"/>
      <c r="FJ60" s="147"/>
      <c r="FK60" s="147"/>
      <c r="FL60" s="147"/>
      <c r="FM60" s="146"/>
      <c r="FN60" s="147"/>
      <c r="FO60" s="147"/>
      <c r="FP60" s="147"/>
      <c r="FQ60" s="147"/>
      <c r="FR60" s="146"/>
      <c r="FS60" s="147"/>
      <c r="FT60" s="147"/>
      <c r="FU60" s="147"/>
      <c r="FV60" s="147"/>
      <c r="FW60" s="146"/>
      <c r="FX60" s="147"/>
      <c r="FY60" s="147"/>
      <c r="FZ60" s="147"/>
      <c r="GA60" s="147"/>
      <c r="GB60" s="146"/>
      <c r="GC60" s="147"/>
      <c r="GD60" s="147"/>
      <c r="GE60" s="147"/>
      <c r="GF60" s="147"/>
      <c r="GG60" s="146"/>
      <c r="GH60" s="147"/>
      <c r="GI60" s="147"/>
      <c r="GJ60" s="147"/>
      <c r="GK60" s="147"/>
      <c r="GL60" s="146"/>
      <c r="GM60" s="147"/>
      <c r="GN60" s="147"/>
      <c r="GO60" s="147"/>
      <c r="GP60" s="147"/>
      <c r="GQ60" s="146"/>
      <c r="GR60" s="147"/>
      <c r="GS60" s="147"/>
      <c r="GT60" s="147"/>
      <c r="GU60" s="147"/>
      <c r="GV60" s="146"/>
      <c r="GW60" s="147"/>
      <c r="GX60" s="147"/>
      <c r="GY60" s="147"/>
      <c r="GZ60" s="147"/>
      <c r="HA60" s="146"/>
      <c r="HB60" s="147"/>
      <c r="HC60" s="147"/>
      <c r="HD60" s="147"/>
      <c r="HE60" s="147"/>
      <c r="HF60" s="146"/>
      <c r="HG60" s="147"/>
      <c r="HH60" s="147"/>
      <c r="HI60" s="147"/>
      <c r="HJ60" s="147"/>
      <c r="HK60" s="146"/>
      <c r="HL60" s="147"/>
      <c r="HM60" s="147"/>
      <c r="HN60" s="147"/>
      <c r="HO60" s="147"/>
      <c r="HP60" s="21" t="str">
        <f>IF(Planilha!I204&lt;&gt;HP59,"VERIFIQUE","")</f>
        <v/>
      </c>
      <c r="HR60" s="612"/>
    </row>
    <row r="61" spans="1:226" ht="9" x14ac:dyDescent="0.15">
      <c r="A61" s="175" t="str">
        <f>Planilha!C206</f>
        <v>15</v>
      </c>
      <c r="B61" s="156"/>
      <c r="C61" s="182"/>
      <c r="D61" s="16"/>
      <c r="E61" s="17"/>
      <c r="F61" s="17"/>
      <c r="G61" s="17"/>
      <c r="H61" s="17"/>
      <c r="I61" s="16"/>
      <c r="J61" s="17"/>
      <c r="K61" s="18"/>
      <c r="L61" s="18"/>
      <c r="M61" s="18"/>
      <c r="N61" s="16"/>
      <c r="O61" s="17"/>
      <c r="P61" s="19"/>
      <c r="Q61" s="19"/>
      <c r="R61" s="19"/>
      <c r="S61" s="16"/>
      <c r="T61" s="17"/>
      <c r="U61" s="19"/>
      <c r="V61" s="19"/>
      <c r="W61" s="19"/>
      <c r="X61" s="16"/>
      <c r="Y61" s="17"/>
      <c r="Z61" s="19"/>
      <c r="AA61" s="19"/>
      <c r="AB61" s="19"/>
      <c r="AC61" s="16"/>
      <c r="AD61" s="17"/>
      <c r="AE61" s="19"/>
      <c r="AF61" s="19"/>
      <c r="AG61" s="19"/>
      <c r="AH61" s="16"/>
      <c r="AI61" s="17"/>
      <c r="AJ61" s="19"/>
      <c r="AK61" s="19"/>
      <c r="AL61" s="19"/>
      <c r="AM61" s="16"/>
      <c r="AN61" s="17"/>
      <c r="AO61" s="19"/>
      <c r="AP61" s="19"/>
      <c r="AQ61" s="19"/>
      <c r="AR61" s="16"/>
      <c r="AS61" s="17"/>
      <c r="AT61" s="19"/>
      <c r="AU61" s="19"/>
      <c r="AV61" s="19"/>
      <c r="AW61" s="16"/>
      <c r="AX61" s="17"/>
      <c r="AY61" s="19"/>
      <c r="AZ61" s="19"/>
      <c r="BA61" s="19"/>
      <c r="BB61" s="16"/>
      <c r="BC61" s="17"/>
      <c r="BD61" s="19"/>
      <c r="BE61" s="19"/>
      <c r="BF61" s="19"/>
      <c r="BG61" s="596"/>
      <c r="BH61" s="597"/>
      <c r="BI61" s="599"/>
      <c r="BJ61" s="599"/>
      <c r="BK61" s="599"/>
      <c r="BL61" s="16"/>
      <c r="BM61" s="17"/>
      <c r="BN61" s="19"/>
      <c r="BO61" s="19"/>
      <c r="BP61" s="19"/>
      <c r="BQ61" s="16"/>
      <c r="BR61" s="17"/>
      <c r="BS61" s="19"/>
      <c r="BT61" s="19"/>
      <c r="BU61" s="19"/>
      <c r="BV61" s="16"/>
      <c r="BW61" s="17"/>
      <c r="BX61" s="19"/>
      <c r="BY61" s="19"/>
      <c r="BZ61" s="19"/>
      <c r="CA61" s="16"/>
      <c r="CB61" s="17"/>
      <c r="CC61" s="19"/>
      <c r="CD61" s="19"/>
      <c r="CE61" s="19"/>
      <c r="CF61" s="16"/>
      <c r="CG61" s="17"/>
      <c r="CH61" s="19"/>
      <c r="CI61" s="19"/>
      <c r="CJ61" s="19"/>
      <c r="CK61" s="16"/>
      <c r="CL61" s="17"/>
      <c r="CM61" s="19"/>
      <c r="CN61" s="19"/>
      <c r="CO61" s="19"/>
      <c r="CP61" s="16"/>
      <c r="CQ61" s="17"/>
      <c r="CR61" s="19"/>
      <c r="CS61" s="19"/>
      <c r="CT61" s="19"/>
      <c r="CU61" s="16"/>
      <c r="CV61" s="17"/>
      <c r="CW61" s="19"/>
      <c r="CX61" s="19"/>
      <c r="CY61" s="19"/>
      <c r="CZ61" s="16"/>
      <c r="DA61" s="17"/>
      <c r="DB61" s="19"/>
      <c r="DC61" s="19"/>
      <c r="DD61" s="19"/>
      <c r="DE61" s="16"/>
      <c r="DF61" s="17"/>
      <c r="DG61" s="19"/>
      <c r="DH61" s="19"/>
      <c r="DI61" s="19"/>
      <c r="DJ61" s="16"/>
      <c r="DK61" s="17"/>
      <c r="DL61" s="19"/>
      <c r="DM61" s="19"/>
      <c r="DN61" s="19"/>
      <c r="DO61" s="16"/>
      <c r="DP61" s="17"/>
      <c r="DQ61" s="19"/>
      <c r="DR61" s="19"/>
      <c r="DS61" s="19"/>
      <c r="DT61" s="16"/>
      <c r="DU61" s="17"/>
      <c r="DV61" s="17"/>
      <c r="DW61" s="17"/>
      <c r="DX61" s="17"/>
      <c r="DY61" s="16"/>
      <c r="DZ61" s="17"/>
      <c r="EA61" s="18"/>
      <c r="EB61" s="18"/>
      <c r="EC61" s="18"/>
      <c r="ED61" s="16"/>
      <c r="EE61" s="17"/>
      <c r="EF61" s="19"/>
      <c r="EG61" s="19"/>
      <c r="EH61" s="19"/>
      <c r="EI61" s="16"/>
      <c r="EJ61" s="17"/>
      <c r="EK61" s="19"/>
      <c r="EL61" s="19"/>
      <c r="EM61" s="19"/>
      <c r="EN61" s="16"/>
      <c r="EO61" s="17"/>
      <c r="EP61" s="19"/>
      <c r="EQ61" s="19"/>
      <c r="ER61" s="19"/>
      <c r="ES61" s="16"/>
      <c r="ET61" s="17"/>
      <c r="EU61" s="19"/>
      <c r="EV61" s="19"/>
      <c r="EW61" s="19"/>
      <c r="EX61" s="16"/>
      <c r="EY61" s="17"/>
      <c r="EZ61" s="19"/>
      <c r="FA61" s="19"/>
      <c r="FB61" s="19"/>
      <c r="FC61" s="16"/>
      <c r="FD61" s="17"/>
      <c r="FE61" s="19"/>
      <c r="FF61" s="19"/>
      <c r="FG61" s="19"/>
      <c r="FH61" s="16"/>
      <c r="FI61" s="17"/>
      <c r="FJ61" s="19"/>
      <c r="FK61" s="19"/>
      <c r="FL61" s="19"/>
      <c r="FM61" s="16"/>
      <c r="FN61" s="17"/>
      <c r="FO61" s="19"/>
      <c r="FP61" s="19"/>
      <c r="FQ61" s="19"/>
      <c r="FR61" s="16"/>
      <c r="FS61" s="17"/>
      <c r="FT61" s="19"/>
      <c r="FU61" s="19"/>
      <c r="FV61" s="19"/>
      <c r="FW61" s="16"/>
      <c r="FX61" s="17"/>
      <c r="FY61" s="19"/>
      <c r="FZ61" s="19"/>
      <c r="GA61" s="19"/>
      <c r="GB61" s="16"/>
      <c r="GC61" s="17"/>
      <c r="GD61" s="19"/>
      <c r="GE61" s="19"/>
      <c r="GF61" s="19"/>
      <c r="GG61" s="16"/>
      <c r="GH61" s="17"/>
      <c r="GI61" s="19"/>
      <c r="GJ61" s="19"/>
      <c r="GK61" s="19"/>
      <c r="GL61" s="16"/>
      <c r="GM61" s="17"/>
      <c r="GN61" s="19"/>
      <c r="GO61" s="19"/>
      <c r="GP61" s="19"/>
      <c r="GQ61" s="16"/>
      <c r="GR61" s="17"/>
      <c r="GS61" s="19"/>
      <c r="GT61" s="19"/>
      <c r="GU61" s="19"/>
      <c r="GV61" s="16"/>
      <c r="GW61" s="17"/>
      <c r="GX61" s="19"/>
      <c r="GY61" s="19"/>
      <c r="GZ61" s="19"/>
      <c r="HA61" s="16"/>
      <c r="HB61" s="17"/>
      <c r="HC61" s="19"/>
      <c r="HD61" s="19"/>
      <c r="HE61" s="19"/>
      <c r="HF61" s="16"/>
      <c r="HG61" s="17"/>
      <c r="HH61" s="19"/>
      <c r="HI61" s="19"/>
      <c r="HJ61" s="19"/>
      <c r="HK61" s="16"/>
      <c r="HL61" s="17"/>
      <c r="HM61" s="19"/>
      <c r="HN61" s="19"/>
      <c r="HO61" s="19"/>
      <c r="HP61" s="177"/>
      <c r="HR61" s="612"/>
    </row>
    <row r="62" spans="1:226" ht="9" x14ac:dyDescent="0.15">
      <c r="A62" s="175"/>
      <c r="B62" s="156" t="str">
        <f>RIGHT(Planilha!D206,11)</f>
        <v>MOBILIZAÇÃO</v>
      </c>
      <c r="C62" s="178"/>
      <c r="D62" s="7"/>
      <c r="E62" s="6">
        <f>Planilha!$I$211*Cronograma!D63</f>
        <v>0</v>
      </c>
      <c r="F62" s="6"/>
      <c r="G62" s="6"/>
      <c r="H62" s="6"/>
      <c r="I62" s="7"/>
      <c r="J62" s="6">
        <f>Planilha!$I$211*Cronograma!I63</f>
        <v>0</v>
      </c>
      <c r="K62" s="6"/>
      <c r="L62" s="6"/>
      <c r="M62" s="6"/>
      <c r="N62" s="7"/>
      <c r="O62" s="6">
        <f>Planilha!$I$211*Cronograma!N63</f>
        <v>0</v>
      </c>
      <c r="P62" s="6"/>
      <c r="Q62" s="6"/>
      <c r="R62" s="6"/>
      <c r="S62" s="7"/>
      <c r="T62" s="6">
        <f>Planilha!$I$211*Cronograma!S63</f>
        <v>0</v>
      </c>
      <c r="U62" s="6"/>
      <c r="V62" s="6"/>
      <c r="W62" s="6"/>
      <c r="X62" s="7"/>
      <c r="Y62" s="6">
        <f>Planilha!$I$211*Cronograma!X63</f>
        <v>0</v>
      </c>
      <c r="Z62" s="6"/>
      <c r="AA62" s="6"/>
      <c r="AB62" s="6"/>
      <c r="AC62" s="7"/>
      <c r="AD62" s="6">
        <f>Planilha!$I$211*Cronograma!AC63</f>
        <v>0</v>
      </c>
      <c r="AE62" s="6"/>
      <c r="AF62" s="6"/>
      <c r="AG62" s="6"/>
      <c r="AH62" s="7"/>
      <c r="AI62" s="6">
        <f>Planilha!$I$211*Cronograma!AH63</f>
        <v>0</v>
      </c>
      <c r="AJ62" s="6"/>
      <c r="AK62" s="6"/>
      <c r="AL62" s="6"/>
      <c r="AM62" s="7"/>
      <c r="AN62" s="6">
        <f>Planilha!$I$211*Cronograma!AM63</f>
        <v>0</v>
      </c>
      <c r="AO62" s="6"/>
      <c r="AP62" s="6"/>
      <c r="AQ62" s="6"/>
      <c r="AR62" s="7"/>
      <c r="AS62" s="6">
        <f>Planilha!$I$211*Cronograma!AR63</f>
        <v>0</v>
      </c>
      <c r="AT62" s="6"/>
      <c r="AU62" s="6"/>
      <c r="AV62" s="6"/>
      <c r="AW62" s="7"/>
      <c r="AX62" s="6">
        <f>Planilha!$I$211*Cronograma!AW63</f>
        <v>0</v>
      </c>
      <c r="AY62" s="6"/>
      <c r="AZ62" s="6"/>
      <c r="BA62" s="6"/>
      <c r="BB62" s="7"/>
      <c r="BC62" s="6">
        <f>Planilha!$I$211*Cronograma!BB63</f>
        <v>0</v>
      </c>
      <c r="BD62" s="6"/>
      <c r="BE62" s="6"/>
      <c r="BF62" s="6"/>
      <c r="BG62" s="7"/>
      <c r="BH62" s="6">
        <f>Planilha!$I$211*Cronograma!BG63</f>
        <v>12098.08</v>
      </c>
      <c r="BI62" s="6"/>
      <c r="BJ62" s="6"/>
      <c r="BK62" s="6"/>
      <c r="BL62" s="7"/>
      <c r="BM62" s="6">
        <f>Planilha!$I$211*Cronograma!BL63</f>
        <v>0</v>
      </c>
      <c r="BN62" s="6"/>
      <c r="BO62" s="6"/>
      <c r="BP62" s="6"/>
      <c r="BQ62" s="7"/>
      <c r="BR62" s="6">
        <f>Planilha!$I$211*Cronograma!BQ63</f>
        <v>0</v>
      </c>
      <c r="BS62" s="6"/>
      <c r="BT62" s="6"/>
      <c r="BU62" s="6"/>
      <c r="BV62" s="7"/>
      <c r="BW62" s="6">
        <f>Planilha!$I$211*Cronograma!BV63</f>
        <v>0</v>
      </c>
      <c r="BX62" s="6"/>
      <c r="BY62" s="6"/>
      <c r="BZ62" s="6"/>
      <c r="CA62" s="7"/>
      <c r="CB62" s="6">
        <f>Planilha!$I$211*Cronograma!CA63</f>
        <v>0</v>
      </c>
      <c r="CC62" s="6"/>
      <c r="CD62" s="6"/>
      <c r="CE62" s="6"/>
      <c r="CF62" s="7"/>
      <c r="CG62" s="6">
        <f>Planilha!$I$211*Cronograma!CF63</f>
        <v>0</v>
      </c>
      <c r="CH62" s="6"/>
      <c r="CI62" s="6"/>
      <c r="CJ62" s="6"/>
      <c r="CK62" s="7"/>
      <c r="CL62" s="6">
        <f>Planilha!$I$211*Cronograma!CK63</f>
        <v>0</v>
      </c>
      <c r="CM62" s="6"/>
      <c r="CN62" s="6"/>
      <c r="CO62" s="6"/>
      <c r="CP62" s="7"/>
      <c r="CQ62" s="6">
        <f>Planilha!$I$211*Cronograma!CP63</f>
        <v>0</v>
      </c>
      <c r="CR62" s="6"/>
      <c r="CS62" s="6"/>
      <c r="CT62" s="6"/>
      <c r="CU62" s="7"/>
      <c r="CV62" s="6">
        <f>Planilha!$I$211*Cronograma!CU63</f>
        <v>0</v>
      </c>
      <c r="CW62" s="6"/>
      <c r="CX62" s="6"/>
      <c r="CY62" s="6"/>
      <c r="CZ62" s="7"/>
      <c r="DA62" s="6">
        <f>Planilha!$I$211*Cronograma!CZ63</f>
        <v>0</v>
      </c>
      <c r="DB62" s="6"/>
      <c r="DC62" s="6"/>
      <c r="DD62" s="6"/>
      <c r="DE62" s="7"/>
      <c r="DF62" s="6">
        <f>Planilha!$I$211*Cronograma!DE63</f>
        <v>0</v>
      </c>
      <c r="DG62" s="6"/>
      <c r="DH62" s="6"/>
      <c r="DI62" s="6"/>
      <c r="DJ62" s="7"/>
      <c r="DK62" s="6">
        <f>Planilha!$I$211*Cronograma!DJ63</f>
        <v>0</v>
      </c>
      <c r="DL62" s="6"/>
      <c r="DM62" s="6"/>
      <c r="DN62" s="6"/>
      <c r="DO62" s="7"/>
      <c r="DP62" s="6">
        <f>Planilha!$I$211*Cronograma!DO63</f>
        <v>0</v>
      </c>
      <c r="DQ62" s="6"/>
      <c r="DR62" s="6"/>
      <c r="DS62" s="6"/>
      <c r="DT62" s="7"/>
      <c r="DU62" s="6">
        <f>Planilha!$I$211*Cronograma!DT63</f>
        <v>0</v>
      </c>
      <c r="DV62" s="6"/>
      <c r="DW62" s="6"/>
      <c r="DX62" s="6"/>
      <c r="DY62" s="7"/>
      <c r="DZ62" s="6">
        <f>Planilha!$I$211*Cronograma!DY63</f>
        <v>0</v>
      </c>
      <c r="EA62" s="6"/>
      <c r="EB62" s="6"/>
      <c r="EC62" s="6"/>
      <c r="ED62" s="7"/>
      <c r="EE62" s="6">
        <f>Planilha!$I$211*Cronograma!ED63</f>
        <v>0</v>
      </c>
      <c r="EF62" s="6"/>
      <c r="EG62" s="6"/>
      <c r="EH62" s="6"/>
      <c r="EI62" s="7"/>
      <c r="EJ62" s="6">
        <f>Planilha!$I$211*Cronograma!EI63</f>
        <v>0</v>
      </c>
      <c r="EK62" s="6"/>
      <c r="EL62" s="6"/>
      <c r="EM62" s="6"/>
      <c r="EN62" s="7"/>
      <c r="EO62" s="6">
        <f>Planilha!$I$211*Cronograma!EN63</f>
        <v>0</v>
      </c>
      <c r="EP62" s="6"/>
      <c r="EQ62" s="6"/>
      <c r="ER62" s="6"/>
      <c r="ES62" s="7"/>
      <c r="ET62" s="6">
        <f>Planilha!$I$211*Cronograma!ES63</f>
        <v>0</v>
      </c>
      <c r="EU62" s="6"/>
      <c r="EV62" s="6"/>
      <c r="EW62" s="6"/>
      <c r="EX62" s="7"/>
      <c r="EY62" s="6">
        <f>Planilha!$I$211*Cronograma!EX63</f>
        <v>0</v>
      </c>
      <c r="EZ62" s="6"/>
      <c r="FA62" s="6"/>
      <c r="FB62" s="6"/>
      <c r="FC62" s="7"/>
      <c r="FD62" s="6">
        <f>Planilha!$I$211*Cronograma!FC63</f>
        <v>0</v>
      </c>
      <c r="FE62" s="6"/>
      <c r="FF62" s="6"/>
      <c r="FG62" s="6"/>
      <c r="FH62" s="7"/>
      <c r="FI62" s="6">
        <f>Planilha!$I$211*Cronograma!FH63</f>
        <v>0</v>
      </c>
      <c r="FJ62" s="6"/>
      <c r="FK62" s="6"/>
      <c r="FL62" s="6"/>
      <c r="FM62" s="7"/>
      <c r="FN62" s="6">
        <f>Planilha!$I$211*Cronograma!FM63</f>
        <v>0</v>
      </c>
      <c r="FO62" s="6"/>
      <c r="FP62" s="6"/>
      <c r="FQ62" s="6"/>
      <c r="FR62" s="7"/>
      <c r="FS62" s="6">
        <f>Planilha!$I$211*Cronograma!FR63</f>
        <v>0</v>
      </c>
      <c r="FT62" s="6"/>
      <c r="FU62" s="6"/>
      <c r="FV62" s="6"/>
      <c r="FW62" s="7"/>
      <c r="FX62" s="6">
        <f>Planilha!$I$211*Cronograma!FW63</f>
        <v>0</v>
      </c>
      <c r="FY62" s="6"/>
      <c r="FZ62" s="6"/>
      <c r="GA62" s="6"/>
      <c r="GB62" s="7"/>
      <c r="GC62" s="6">
        <f>Planilha!$I$211*Cronograma!GB63</f>
        <v>0</v>
      </c>
      <c r="GD62" s="6"/>
      <c r="GE62" s="6"/>
      <c r="GF62" s="6"/>
      <c r="GG62" s="7"/>
      <c r="GH62" s="6">
        <f>Planilha!$I$211*Cronograma!GG63</f>
        <v>0</v>
      </c>
      <c r="GI62" s="6"/>
      <c r="GJ62" s="6"/>
      <c r="GK62" s="6"/>
      <c r="GL62" s="7"/>
      <c r="GM62" s="6">
        <f>Planilha!$I$211*Cronograma!GL63</f>
        <v>0</v>
      </c>
      <c r="GN62" s="6"/>
      <c r="GO62" s="6"/>
      <c r="GP62" s="6"/>
      <c r="GQ62" s="7"/>
      <c r="GR62" s="6">
        <f>Planilha!$I$211*Cronograma!GQ63</f>
        <v>0</v>
      </c>
      <c r="GS62" s="6"/>
      <c r="GT62" s="6"/>
      <c r="GU62" s="6"/>
      <c r="GV62" s="7"/>
      <c r="GW62" s="6">
        <f>Planilha!$I$211*Cronograma!GV63</f>
        <v>0</v>
      </c>
      <c r="GX62" s="6"/>
      <c r="GY62" s="6"/>
      <c r="GZ62" s="6"/>
      <c r="HA62" s="7"/>
      <c r="HB62" s="6">
        <f>Planilha!$I$211*Cronograma!HA63</f>
        <v>0</v>
      </c>
      <c r="HC62" s="6"/>
      <c r="HD62" s="6"/>
      <c r="HE62" s="6"/>
      <c r="HF62" s="7"/>
      <c r="HG62" s="6">
        <f>Planilha!$I$211*Cronograma!HF63</f>
        <v>0</v>
      </c>
      <c r="HH62" s="6"/>
      <c r="HI62" s="6"/>
      <c r="HJ62" s="6"/>
      <c r="HK62" s="7"/>
      <c r="HL62" s="6">
        <f>Planilha!$I$211*Cronograma!HK63</f>
        <v>0</v>
      </c>
      <c r="HM62" s="6"/>
      <c r="HN62" s="6"/>
      <c r="HO62" s="6"/>
      <c r="HP62" s="179">
        <f>SUM(D62:HO62)</f>
        <v>12098.08</v>
      </c>
      <c r="HR62" s="612"/>
    </row>
    <row r="63" spans="1:226" ht="9" x14ac:dyDescent="0.15">
      <c r="A63" s="180"/>
      <c r="B63" s="185"/>
      <c r="C63" s="184"/>
      <c r="D63" s="146">
        <v>0</v>
      </c>
      <c r="E63" s="147"/>
      <c r="F63" s="147"/>
      <c r="G63" s="147"/>
      <c r="H63" s="147"/>
      <c r="I63" s="146"/>
      <c r="J63" s="147"/>
      <c r="K63" s="147"/>
      <c r="L63" s="147"/>
      <c r="M63" s="147"/>
      <c r="N63" s="146"/>
      <c r="O63" s="147"/>
      <c r="P63" s="147"/>
      <c r="Q63" s="147"/>
      <c r="R63" s="147"/>
      <c r="S63" s="146"/>
      <c r="T63" s="147"/>
      <c r="U63" s="147"/>
      <c r="V63" s="147"/>
      <c r="W63" s="147"/>
      <c r="X63" s="146"/>
      <c r="Y63" s="147"/>
      <c r="Z63" s="147"/>
      <c r="AA63" s="147"/>
      <c r="AB63" s="147"/>
      <c r="AC63" s="146"/>
      <c r="AD63" s="147"/>
      <c r="AE63" s="147"/>
      <c r="AF63" s="147"/>
      <c r="AG63" s="147"/>
      <c r="AH63" s="146"/>
      <c r="AI63" s="147"/>
      <c r="AJ63" s="147"/>
      <c r="AK63" s="147"/>
      <c r="AL63" s="147"/>
      <c r="AM63" s="146"/>
      <c r="AN63" s="147"/>
      <c r="AO63" s="147"/>
      <c r="AP63" s="147"/>
      <c r="AQ63" s="147"/>
      <c r="AR63" s="146"/>
      <c r="AS63" s="147"/>
      <c r="AT63" s="147"/>
      <c r="AU63" s="147"/>
      <c r="AV63" s="147"/>
      <c r="AW63" s="146"/>
      <c r="AX63" s="147"/>
      <c r="AY63" s="147"/>
      <c r="AZ63" s="147"/>
      <c r="BA63" s="147"/>
      <c r="BB63" s="146"/>
      <c r="BC63" s="147"/>
      <c r="BD63" s="147"/>
      <c r="BE63" s="147"/>
      <c r="BF63" s="147"/>
      <c r="BG63" s="146">
        <v>1</v>
      </c>
      <c r="BH63" s="147"/>
      <c r="BI63" s="147"/>
      <c r="BJ63" s="147"/>
      <c r="BK63" s="147"/>
      <c r="BL63" s="146"/>
      <c r="BM63" s="147"/>
      <c r="BN63" s="147"/>
      <c r="BO63" s="147"/>
      <c r="BP63" s="147"/>
      <c r="BQ63" s="146"/>
      <c r="BR63" s="147"/>
      <c r="BS63" s="147"/>
      <c r="BT63" s="147"/>
      <c r="BU63" s="147"/>
      <c r="BV63" s="146"/>
      <c r="BW63" s="147"/>
      <c r="BX63" s="147"/>
      <c r="BY63" s="147"/>
      <c r="BZ63" s="147"/>
      <c r="CA63" s="146"/>
      <c r="CB63" s="147"/>
      <c r="CC63" s="147"/>
      <c r="CD63" s="147"/>
      <c r="CE63" s="147"/>
      <c r="CF63" s="146"/>
      <c r="CG63" s="147"/>
      <c r="CH63" s="147"/>
      <c r="CI63" s="147"/>
      <c r="CJ63" s="147"/>
      <c r="CK63" s="146"/>
      <c r="CL63" s="147"/>
      <c r="CM63" s="147"/>
      <c r="CN63" s="147"/>
      <c r="CO63" s="147"/>
      <c r="CP63" s="146"/>
      <c r="CQ63" s="147"/>
      <c r="CR63" s="147"/>
      <c r="CS63" s="147"/>
      <c r="CT63" s="147"/>
      <c r="CU63" s="146"/>
      <c r="CV63" s="147"/>
      <c r="CW63" s="147"/>
      <c r="CX63" s="147"/>
      <c r="CY63" s="147"/>
      <c r="CZ63" s="146"/>
      <c r="DA63" s="147"/>
      <c r="DB63" s="147"/>
      <c r="DC63" s="147"/>
      <c r="DD63" s="147"/>
      <c r="DE63" s="146"/>
      <c r="DF63" s="147"/>
      <c r="DG63" s="147"/>
      <c r="DH63" s="147"/>
      <c r="DI63" s="147"/>
      <c r="DJ63" s="146"/>
      <c r="DK63" s="147"/>
      <c r="DL63" s="147"/>
      <c r="DM63" s="147"/>
      <c r="DN63" s="147"/>
      <c r="DO63" s="146"/>
      <c r="DP63" s="147"/>
      <c r="DQ63" s="147"/>
      <c r="DR63" s="147"/>
      <c r="DS63" s="147"/>
      <c r="DT63" s="146"/>
      <c r="DU63" s="147"/>
      <c r="DV63" s="147"/>
      <c r="DW63" s="147"/>
      <c r="DX63" s="147"/>
      <c r="DY63" s="146"/>
      <c r="DZ63" s="147"/>
      <c r="EA63" s="147"/>
      <c r="EB63" s="147"/>
      <c r="EC63" s="147"/>
      <c r="ED63" s="146"/>
      <c r="EE63" s="147"/>
      <c r="EF63" s="147"/>
      <c r="EG63" s="147"/>
      <c r="EH63" s="147"/>
      <c r="EI63" s="146"/>
      <c r="EJ63" s="147"/>
      <c r="EK63" s="147"/>
      <c r="EL63" s="147"/>
      <c r="EM63" s="147"/>
      <c r="EN63" s="146"/>
      <c r="EO63" s="147"/>
      <c r="EP63" s="147"/>
      <c r="EQ63" s="147"/>
      <c r="ER63" s="147"/>
      <c r="ES63" s="146"/>
      <c r="ET63" s="147"/>
      <c r="EU63" s="147"/>
      <c r="EV63" s="147"/>
      <c r="EW63" s="147"/>
      <c r="EX63" s="146"/>
      <c r="EY63" s="147"/>
      <c r="EZ63" s="147"/>
      <c r="FA63" s="147"/>
      <c r="FB63" s="147"/>
      <c r="FC63" s="146"/>
      <c r="FD63" s="147"/>
      <c r="FE63" s="147"/>
      <c r="FF63" s="147"/>
      <c r="FG63" s="147"/>
      <c r="FH63" s="146"/>
      <c r="FI63" s="147"/>
      <c r="FJ63" s="147"/>
      <c r="FK63" s="147"/>
      <c r="FL63" s="147"/>
      <c r="FM63" s="146"/>
      <c r="FN63" s="147"/>
      <c r="FO63" s="147"/>
      <c r="FP63" s="147"/>
      <c r="FQ63" s="147"/>
      <c r="FR63" s="146"/>
      <c r="FS63" s="147"/>
      <c r="FT63" s="147"/>
      <c r="FU63" s="147"/>
      <c r="FV63" s="147"/>
      <c r="FW63" s="146"/>
      <c r="FX63" s="147"/>
      <c r="FY63" s="147"/>
      <c r="FZ63" s="147"/>
      <c r="GA63" s="147"/>
      <c r="GB63" s="146"/>
      <c r="GC63" s="147"/>
      <c r="GD63" s="147"/>
      <c r="GE63" s="147"/>
      <c r="GF63" s="147"/>
      <c r="GG63" s="146"/>
      <c r="GH63" s="147"/>
      <c r="GI63" s="147"/>
      <c r="GJ63" s="147"/>
      <c r="GK63" s="147"/>
      <c r="GL63" s="146"/>
      <c r="GM63" s="147"/>
      <c r="GN63" s="147"/>
      <c r="GO63" s="147"/>
      <c r="GP63" s="147"/>
      <c r="GQ63" s="146"/>
      <c r="GR63" s="147"/>
      <c r="GS63" s="147"/>
      <c r="GT63" s="147"/>
      <c r="GU63" s="147"/>
      <c r="GV63" s="146"/>
      <c r="GW63" s="147"/>
      <c r="GX63" s="147"/>
      <c r="GY63" s="147"/>
      <c r="GZ63" s="147"/>
      <c r="HA63" s="146"/>
      <c r="HB63" s="147"/>
      <c r="HC63" s="147"/>
      <c r="HD63" s="147"/>
      <c r="HE63" s="147"/>
      <c r="HF63" s="146"/>
      <c r="HG63" s="147"/>
      <c r="HH63" s="147"/>
      <c r="HI63" s="147"/>
      <c r="HJ63" s="147"/>
      <c r="HK63" s="146"/>
      <c r="HL63" s="147"/>
      <c r="HM63" s="147"/>
      <c r="HN63" s="147"/>
      <c r="HO63" s="147"/>
      <c r="HP63" s="21" t="str">
        <f>IF(Planilha!I211&lt;&gt;HP62,"VERIFIQUE","")</f>
        <v/>
      </c>
      <c r="HR63" s="612"/>
    </row>
    <row r="64" spans="1:226" ht="9" x14ac:dyDescent="0.15">
      <c r="A64" s="175" t="str">
        <f>Planilha!C213</f>
        <v>16</v>
      </c>
      <c r="B64" s="156"/>
      <c r="C64" s="182"/>
      <c r="D64" s="596"/>
      <c r="E64" s="597"/>
      <c r="F64" s="597"/>
      <c r="G64" s="597"/>
      <c r="H64" s="597"/>
      <c r="I64" s="596"/>
      <c r="J64" s="597"/>
      <c r="K64" s="598"/>
      <c r="L64" s="598"/>
      <c r="M64" s="598"/>
      <c r="N64" s="596"/>
      <c r="O64" s="597"/>
      <c r="P64" s="599"/>
      <c r="Q64" s="599"/>
      <c r="R64" s="599"/>
      <c r="S64" s="596"/>
      <c r="T64" s="597"/>
      <c r="U64" s="599"/>
      <c r="V64" s="599"/>
      <c r="W64" s="599"/>
      <c r="X64" s="596"/>
      <c r="Y64" s="597"/>
      <c r="Z64" s="599"/>
      <c r="AA64" s="599"/>
      <c r="AB64" s="599"/>
      <c r="AC64" s="596"/>
      <c r="AD64" s="597"/>
      <c r="AE64" s="599"/>
      <c r="AF64" s="599"/>
      <c r="AG64" s="599"/>
      <c r="AH64" s="596"/>
      <c r="AI64" s="597"/>
      <c r="AJ64" s="599"/>
      <c r="AK64" s="599"/>
      <c r="AL64" s="599"/>
      <c r="AM64" s="596"/>
      <c r="AN64" s="597"/>
      <c r="AO64" s="599"/>
      <c r="AP64" s="599"/>
      <c r="AQ64" s="599"/>
      <c r="AR64" s="596"/>
      <c r="AS64" s="597"/>
      <c r="AT64" s="599"/>
      <c r="AU64" s="599"/>
      <c r="AV64" s="599"/>
      <c r="AW64" s="596"/>
      <c r="AX64" s="597"/>
      <c r="AY64" s="599"/>
      <c r="AZ64" s="599"/>
      <c r="BA64" s="599"/>
      <c r="BB64" s="596"/>
      <c r="BC64" s="597"/>
      <c r="BD64" s="599"/>
      <c r="BE64" s="599"/>
      <c r="BF64" s="599"/>
      <c r="BG64" s="596"/>
      <c r="BH64" s="597"/>
      <c r="BI64" s="599"/>
      <c r="BJ64" s="599"/>
      <c r="BK64" s="599"/>
      <c r="BL64" s="16"/>
      <c r="BM64" s="17"/>
      <c r="BN64" s="19"/>
      <c r="BO64" s="19"/>
      <c r="BP64" s="19"/>
      <c r="BQ64" s="16"/>
      <c r="BR64" s="17"/>
      <c r="BS64" s="19"/>
      <c r="BT64" s="19"/>
      <c r="BU64" s="19"/>
      <c r="BV64" s="16"/>
      <c r="BW64" s="17"/>
      <c r="BX64" s="19"/>
      <c r="BY64" s="19"/>
      <c r="BZ64" s="19"/>
      <c r="CA64" s="16"/>
      <c r="CB64" s="17"/>
      <c r="CC64" s="19"/>
      <c r="CD64" s="19"/>
      <c r="CE64" s="19"/>
      <c r="CF64" s="16"/>
      <c r="CG64" s="17"/>
      <c r="CH64" s="19"/>
      <c r="CI64" s="19"/>
      <c r="CJ64" s="19"/>
      <c r="CK64" s="16"/>
      <c r="CL64" s="17"/>
      <c r="CM64" s="19"/>
      <c r="CN64" s="19"/>
      <c r="CO64" s="19"/>
      <c r="CP64" s="16"/>
      <c r="CQ64" s="17"/>
      <c r="CR64" s="19"/>
      <c r="CS64" s="19"/>
      <c r="CT64" s="19"/>
      <c r="CU64" s="16"/>
      <c r="CV64" s="17"/>
      <c r="CW64" s="19"/>
      <c r="CX64" s="19"/>
      <c r="CY64" s="19"/>
      <c r="CZ64" s="16"/>
      <c r="DA64" s="17"/>
      <c r="DB64" s="19"/>
      <c r="DC64" s="19"/>
      <c r="DD64" s="19"/>
      <c r="DE64" s="16"/>
      <c r="DF64" s="17"/>
      <c r="DG64" s="19"/>
      <c r="DH64" s="19"/>
      <c r="DI64" s="19"/>
      <c r="DJ64" s="16"/>
      <c r="DK64" s="17"/>
      <c r="DL64" s="19"/>
      <c r="DM64" s="19"/>
      <c r="DN64" s="19"/>
      <c r="DO64" s="16"/>
      <c r="DP64" s="17"/>
      <c r="DQ64" s="19"/>
      <c r="DR64" s="19"/>
      <c r="DS64" s="19"/>
      <c r="DT64" s="16"/>
      <c r="DU64" s="17"/>
      <c r="DV64" s="17"/>
      <c r="DW64" s="17"/>
      <c r="DX64" s="17"/>
      <c r="DY64" s="16"/>
      <c r="DZ64" s="17"/>
      <c r="EA64" s="18"/>
      <c r="EB64" s="18"/>
      <c r="EC64" s="18"/>
      <c r="ED64" s="16"/>
      <c r="EE64" s="17"/>
      <c r="EF64" s="19"/>
      <c r="EG64" s="19"/>
      <c r="EH64" s="19"/>
      <c r="EI64" s="16"/>
      <c r="EJ64" s="17"/>
      <c r="EK64" s="19"/>
      <c r="EL64" s="19"/>
      <c r="EM64" s="19"/>
      <c r="EN64" s="16"/>
      <c r="EO64" s="17"/>
      <c r="EP64" s="19"/>
      <c r="EQ64" s="19"/>
      <c r="ER64" s="19"/>
      <c r="ES64" s="16"/>
      <c r="ET64" s="17"/>
      <c r="EU64" s="19"/>
      <c r="EV64" s="19"/>
      <c r="EW64" s="19"/>
      <c r="EX64" s="16"/>
      <c r="EY64" s="17"/>
      <c r="EZ64" s="19"/>
      <c r="FA64" s="19"/>
      <c r="FB64" s="19"/>
      <c r="FC64" s="16"/>
      <c r="FD64" s="17"/>
      <c r="FE64" s="19"/>
      <c r="FF64" s="19"/>
      <c r="FG64" s="19"/>
      <c r="FH64" s="16"/>
      <c r="FI64" s="17"/>
      <c r="FJ64" s="19"/>
      <c r="FK64" s="19"/>
      <c r="FL64" s="19"/>
      <c r="FM64" s="16"/>
      <c r="FN64" s="17"/>
      <c r="FO64" s="19"/>
      <c r="FP64" s="19"/>
      <c r="FQ64" s="19"/>
      <c r="FR64" s="16"/>
      <c r="FS64" s="17"/>
      <c r="FT64" s="19"/>
      <c r="FU64" s="19"/>
      <c r="FV64" s="19"/>
      <c r="FW64" s="16"/>
      <c r="FX64" s="17"/>
      <c r="FY64" s="19"/>
      <c r="FZ64" s="19"/>
      <c r="GA64" s="19"/>
      <c r="GB64" s="16"/>
      <c r="GC64" s="17"/>
      <c r="GD64" s="19"/>
      <c r="GE64" s="19"/>
      <c r="GF64" s="19"/>
      <c r="GG64" s="16"/>
      <c r="GH64" s="17"/>
      <c r="GI64" s="19"/>
      <c r="GJ64" s="19"/>
      <c r="GK64" s="19"/>
      <c r="GL64" s="16"/>
      <c r="GM64" s="17"/>
      <c r="GN64" s="19"/>
      <c r="GO64" s="19"/>
      <c r="GP64" s="19"/>
      <c r="GQ64" s="16"/>
      <c r="GR64" s="17"/>
      <c r="GS64" s="19"/>
      <c r="GT64" s="19"/>
      <c r="GU64" s="19"/>
      <c r="GV64" s="16"/>
      <c r="GW64" s="17"/>
      <c r="GX64" s="19"/>
      <c r="GY64" s="19"/>
      <c r="GZ64" s="19"/>
      <c r="HA64" s="16"/>
      <c r="HB64" s="17"/>
      <c r="HC64" s="19"/>
      <c r="HD64" s="19"/>
      <c r="HE64" s="19"/>
      <c r="HF64" s="16"/>
      <c r="HG64" s="17"/>
      <c r="HH64" s="19"/>
      <c r="HI64" s="19"/>
      <c r="HJ64" s="19"/>
      <c r="HK64" s="16"/>
      <c r="HL64" s="17"/>
      <c r="HM64" s="19"/>
      <c r="HN64" s="19"/>
      <c r="HO64" s="19"/>
      <c r="HP64" s="177"/>
      <c r="HR64" s="612"/>
    </row>
    <row r="65" spans="1:227" ht="9" x14ac:dyDescent="0.15">
      <c r="A65" s="175"/>
      <c r="B65" s="156" t="str">
        <f>Planilha!D213</f>
        <v>LIMPEZA DE OBRA</v>
      </c>
      <c r="C65" s="178"/>
      <c r="D65" s="7"/>
      <c r="E65" s="6">
        <f>Planilha!$I$215*Cronograma!D66</f>
        <v>4664.0200000000004</v>
      </c>
      <c r="F65" s="6"/>
      <c r="G65" s="6"/>
      <c r="H65" s="6"/>
      <c r="I65" s="7"/>
      <c r="J65" s="6">
        <f>Planilha!$I$215*Cronograma!I66</f>
        <v>4510.57</v>
      </c>
      <c r="K65" s="6"/>
      <c r="L65" s="6"/>
      <c r="M65" s="6"/>
      <c r="N65" s="7"/>
      <c r="O65" s="6">
        <f>Planilha!$I$215*Cronograma!N66</f>
        <v>4664.0200000000004</v>
      </c>
      <c r="P65" s="6"/>
      <c r="Q65" s="6"/>
      <c r="R65" s="6"/>
      <c r="S65" s="7"/>
      <c r="T65" s="6">
        <f>Planilha!$I$215*Cronograma!S66</f>
        <v>4664.0200000000004</v>
      </c>
      <c r="U65" s="6"/>
      <c r="V65" s="6"/>
      <c r="W65" s="6"/>
      <c r="X65" s="7"/>
      <c r="Y65" s="6">
        <f>Planilha!$I$215*Cronograma!X66</f>
        <v>4510.57</v>
      </c>
      <c r="Z65" s="6"/>
      <c r="AA65" s="6"/>
      <c r="AB65" s="6"/>
      <c r="AC65" s="7"/>
      <c r="AD65" s="6">
        <f>Planilha!$I$215*Cronograma!AC66</f>
        <v>4664.0200000000004</v>
      </c>
      <c r="AE65" s="6"/>
      <c r="AF65" s="6"/>
      <c r="AG65" s="6"/>
      <c r="AH65" s="7"/>
      <c r="AI65" s="6">
        <f>Planilha!$I$215*Cronograma!AH66</f>
        <v>4510.57</v>
      </c>
      <c r="AJ65" s="6"/>
      <c r="AK65" s="6"/>
      <c r="AL65" s="6"/>
      <c r="AM65" s="7"/>
      <c r="AN65" s="6">
        <f>Planilha!$I$215*Cronograma!AM66</f>
        <v>4664.0200000000004</v>
      </c>
      <c r="AO65" s="6"/>
      <c r="AP65" s="6"/>
      <c r="AQ65" s="6"/>
      <c r="AR65" s="7"/>
      <c r="AS65" s="6">
        <f>Planilha!$I$215*Cronograma!AR66</f>
        <v>4664.0200000000004</v>
      </c>
      <c r="AT65" s="6"/>
      <c r="AU65" s="6"/>
      <c r="AV65" s="6"/>
      <c r="AW65" s="7"/>
      <c r="AX65" s="6">
        <f>Planilha!$I$215*Cronograma!AW66</f>
        <v>4209.13</v>
      </c>
      <c r="AY65" s="6"/>
      <c r="AZ65" s="6"/>
      <c r="BA65" s="6"/>
      <c r="BB65" s="7"/>
      <c r="BC65" s="6">
        <f>Planilha!$I$215*Cronograma!BB66</f>
        <v>4664.0200000000004</v>
      </c>
      <c r="BD65" s="6"/>
      <c r="BE65" s="6"/>
      <c r="BF65" s="6"/>
      <c r="BG65" s="7"/>
      <c r="BH65" s="6">
        <f>Planilha!$I$215*Cronograma!BG66+0.02</f>
        <v>4417.42</v>
      </c>
      <c r="BI65" s="6"/>
      <c r="BJ65" s="6"/>
      <c r="BK65" s="6"/>
      <c r="BL65" s="7"/>
      <c r="BM65" s="6">
        <f>Planilha!$I$215*Cronograma!BL66</f>
        <v>0</v>
      </c>
      <c r="BN65" s="6"/>
      <c r="BO65" s="6"/>
      <c r="BP65" s="6"/>
      <c r="BQ65" s="7"/>
      <c r="BR65" s="6">
        <f>Planilha!$I$215*Cronograma!BQ66</f>
        <v>0</v>
      </c>
      <c r="BS65" s="6"/>
      <c r="BT65" s="6"/>
      <c r="BU65" s="6"/>
      <c r="BV65" s="7"/>
      <c r="BW65" s="6">
        <f>Planilha!$I$215*Cronograma!BV66</f>
        <v>0</v>
      </c>
      <c r="BX65" s="6"/>
      <c r="BY65" s="6"/>
      <c r="BZ65" s="6"/>
      <c r="CA65" s="7"/>
      <c r="CB65" s="6">
        <f>Planilha!$I$215*Cronograma!CA66</f>
        <v>0</v>
      </c>
      <c r="CC65" s="6"/>
      <c r="CD65" s="6"/>
      <c r="CE65" s="6"/>
      <c r="CF65" s="7"/>
      <c r="CG65" s="6">
        <f>Planilha!$I$215*Cronograma!CF66</f>
        <v>0</v>
      </c>
      <c r="CH65" s="6"/>
      <c r="CI65" s="6"/>
      <c r="CJ65" s="6"/>
      <c r="CK65" s="7"/>
      <c r="CL65" s="6">
        <f>Planilha!$I$215*Cronograma!CK66</f>
        <v>0</v>
      </c>
      <c r="CM65" s="6"/>
      <c r="CN65" s="6"/>
      <c r="CO65" s="6"/>
      <c r="CP65" s="7"/>
      <c r="CQ65" s="6">
        <f>Planilha!$I$215*Cronograma!CP66</f>
        <v>0</v>
      </c>
      <c r="CR65" s="6"/>
      <c r="CS65" s="6"/>
      <c r="CT65" s="6"/>
      <c r="CU65" s="7"/>
      <c r="CV65" s="6">
        <f>Planilha!$I$215*Cronograma!CU66</f>
        <v>0</v>
      </c>
      <c r="CW65" s="6"/>
      <c r="CX65" s="6"/>
      <c r="CY65" s="6"/>
      <c r="CZ65" s="7"/>
      <c r="DA65" s="6">
        <f>Planilha!$I$215*Cronograma!CZ66</f>
        <v>0</v>
      </c>
      <c r="DB65" s="6"/>
      <c r="DC65" s="6"/>
      <c r="DD65" s="6"/>
      <c r="DE65" s="7"/>
      <c r="DF65" s="6">
        <f>Planilha!$I$215*Cronograma!DE66</f>
        <v>0</v>
      </c>
      <c r="DG65" s="6"/>
      <c r="DH65" s="6"/>
      <c r="DI65" s="6"/>
      <c r="DJ65" s="7"/>
      <c r="DK65" s="6">
        <f>Planilha!$I$215*Cronograma!DJ66</f>
        <v>0</v>
      </c>
      <c r="DL65" s="6"/>
      <c r="DM65" s="6"/>
      <c r="DN65" s="6"/>
      <c r="DO65" s="7"/>
      <c r="DP65" s="6">
        <f>Planilha!$I$215*Cronograma!DO66</f>
        <v>0</v>
      </c>
      <c r="DQ65" s="6"/>
      <c r="DR65" s="6"/>
      <c r="DS65" s="6"/>
      <c r="DT65" s="7"/>
      <c r="DU65" s="6">
        <f>Planilha!$I$215*Cronograma!DT66</f>
        <v>0</v>
      </c>
      <c r="DV65" s="6"/>
      <c r="DW65" s="6"/>
      <c r="DX65" s="6"/>
      <c r="DY65" s="7"/>
      <c r="DZ65" s="6">
        <f>Planilha!$I$215*Cronograma!DY66</f>
        <v>0</v>
      </c>
      <c r="EA65" s="6"/>
      <c r="EB65" s="6"/>
      <c r="EC65" s="6"/>
      <c r="ED65" s="7"/>
      <c r="EE65" s="6">
        <f>Planilha!$I$215*Cronograma!ED66</f>
        <v>0</v>
      </c>
      <c r="EF65" s="6"/>
      <c r="EG65" s="6"/>
      <c r="EH65" s="6"/>
      <c r="EI65" s="7"/>
      <c r="EJ65" s="6">
        <f>Planilha!$I$215*Cronograma!EI66</f>
        <v>0</v>
      </c>
      <c r="EK65" s="6"/>
      <c r="EL65" s="6"/>
      <c r="EM65" s="6"/>
      <c r="EN65" s="7"/>
      <c r="EO65" s="6">
        <f>Planilha!$I$215*Cronograma!EN66</f>
        <v>0</v>
      </c>
      <c r="EP65" s="6"/>
      <c r="EQ65" s="6"/>
      <c r="ER65" s="6"/>
      <c r="ES65" s="7"/>
      <c r="ET65" s="6">
        <f>Planilha!$I$215*Cronograma!ES66</f>
        <v>0</v>
      </c>
      <c r="EU65" s="6"/>
      <c r="EV65" s="6"/>
      <c r="EW65" s="6"/>
      <c r="EX65" s="7"/>
      <c r="EY65" s="6">
        <f>Planilha!$I$215*Cronograma!EX66</f>
        <v>0</v>
      </c>
      <c r="EZ65" s="6"/>
      <c r="FA65" s="6"/>
      <c r="FB65" s="6"/>
      <c r="FC65" s="7"/>
      <c r="FD65" s="6">
        <f>Planilha!$I$215*Cronograma!FC66</f>
        <v>0</v>
      </c>
      <c r="FE65" s="6"/>
      <c r="FF65" s="6"/>
      <c r="FG65" s="6"/>
      <c r="FH65" s="7"/>
      <c r="FI65" s="6">
        <f>Planilha!$I$215*Cronograma!FH66</f>
        <v>0</v>
      </c>
      <c r="FJ65" s="6"/>
      <c r="FK65" s="6"/>
      <c r="FL65" s="6"/>
      <c r="FM65" s="7"/>
      <c r="FN65" s="6">
        <f>Planilha!$I$215*Cronograma!FM66</f>
        <v>0</v>
      </c>
      <c r="FO65" s="6"/>
      <c r="FP65" s="6"/>
      <c r="FQ65" s="6"/>
      <c r="FR65" s="7"/>
      <c r="FS65" s="6">
        <f>Planilha!$I$215*Cronograma!FR66</f>
        <v>0</v>
      </c>
      <c r="FT65" s="6"/>
      <c r="FU65" s="6"/>
      <c r="FV65" s="6"/>
      <c r="FW65" s="7"/>
      <c r="FX65" s="6">
        <f>Planilha!$I$215*Cronograma!FW66</f>
        <v>0</v>
      </c>
      <c r="FY65" s="6"/>
      <c r="FZ65" s="6"/>
      <c r="GA65" s="6"/>
      <c r="GB65" s="7"/>
      <c r="GC65" s="6">
        <f>Planilha!$I$215*Cronograma!GB66</f>
        <v>0</v>
      </c>
      <c r="GD65" s="6"/>
      <c r="GE65" s="6"/>
      <c r="GF65" s="6"/>
      <c r="GG65" s="7"/>
      <c r="GH65" s="6">
        <f>Planilha!$I$215*Cronograma!GG66</f>
        <v>0</v>
      </c>
      <c r="GI65" s="6"/>
      <c r="GJ65" s="6"/>
      <c r="GK65" s="6"/>
      <c r="GL65" s="7"/>
      <c r="GM65" s="6">
        <f>Planilha!$I$215*Cronograma!GL66</f>
        <v>0</v>
      </c>
      <c r="GN65" s="6"/>
      <c r="GO65" s="6"/>
      <c r="GP65" s="6"/>
      <c r="GQ65" s="7"/>
      <c r="GR65" s="6">
        <f>Planilha!$I$215*Cronograma!GQ66</f>
        <v>0</v>
      </c>
      <c r="GS65" s="6"/>
      <c r="GT65" s="6"/>
      <c r="GU65" s="6"/>
      <c r="GV65" s="7"/>
      <c r="GW65" s="6">
        <f>Planilha!$I$215*Cronograma!GV66</f>
        <v>0</v>
      </c>
      <c r="GX65" s="6"/>
      <c r="GY65" s="6"/>
      <c r="GZ65" s="6"/>
      <c r="HA65" s="7"/>
      <c r="HB65" s="6">
        <f>Planilha!$I$215*Cronograma!HA66</f>
        <v>0</v>
      </c>
      <c r="HC65" s="6"/>
      <c r="HD65" s="6"/>
      <c r="HE65" s="6"/>
      <c r="HF65" s="7"/>
      <c r="HG65" s="6">
        <f>Planilha!$I$215*Cronograma!HF66</f>
        <v>0</v>
      </c>
      <c r="HH65" s="6"/>
      <c r="HI65" s="6"/>
      <c r="HJ65" s="6"/>
      <c r="HK65" s="7"/>
      <c r="HL65" s="6">
        <f>Planilha!$I$215*Cronograma!HK66</f>
        <v>0</v>
      </c>
      <c r="HM65" s="6"/>
      <c r="HN65" s="6"/>
      <c r="HO65" s="6"/>
      <c r="HP65" s="179">
        <f>SUM(D65:HO65)</f>
        <v>54806.400000000001</v>
      </c>
    </row>
    <row r="66" spans="1:227" s="415" customFormat="1" ht="9" x14ac:dyDescent="0.15">
      <c r="A66" s="412"/>
      <c r="B66" s="416"/>
      <c r="C66" s="417"/>
      <c r="D66" s="146">
        <v>8.5099999999999995E-2</v>
      </c>
      <c r="E66" s="147"/>
      <c r="F66" s="147"/>
      <c r="G66" s="147"/>
      <c r="H66" s="147"/>
      <c r="I66" s="146">
        <v>8.2299999999999998E-2</v>
      </c>
      <c r="J66" s="147"/>
      <c r="K66" s="147"/>
      <c r="L66" s="147"/>
      <c r="M66" s="147"/>
      <c r="N66" s="146">
        <v>8.5099999999999995E-2</v>
      </c>
      <c r="O66" s="147"/>
      <c r="P66" s="147"/>
      <c r="Q66" s="147"/>
      <c r="R66" s="147"/>
      <c r="S66" s="146">
        <v>8.5099999999999995E-2</v>
      </c>
      <c r="T66" s="147"/>
      <c r="U66" s="147"/>
      <c r="V66" s="147"/>
      <c r="W66" s="147"/>
      <c r="X66" s="146">
        <v>8.2299999999999998E-2</v>
      </c>
      <c r="Y66" s="147"/>
      <c r="Z66" s="147"/>
      <c r="AA66" s="147"/>
      <c r="AB66" s="147"/>
      <c r="AC66" s="146">
        <v>8.5099999999999995E-2</v>
      </c>
      <c r="AD66" s="147"/>
      <c r="AE66" s="147"/>
      <c r="AF66" s="147"/>
      <c r="AG66" s="147"/>
      <c r="AH66" s="146">
        <v>8.2299999999999998E-2</v>
      </c>
      <c r="AI66" s="147"/>
      <c r="AJ66" s="147"/>
      <c r="AK66" s="147"/>
      <c r="AL66" s="147"/>
      <c r="AM66" s="146">
        <v>8.5099999999999995E-2</v>
      </c>
      <c r="AN66" s="147"/>
      <c r="AO66" s="147"/>
      <c r="AP66" s="147"/>
      <c r="AQ66" s="147"/>
      <c r="AR66" s="146">
        <v>8.5099999999999995E-2</v>
      </c>
      <c r="AS66" s="147"/>
      <c r="AT66" s="147"/>
      <c r="AU66" s="147"/>
      <c r="AV66" s="147"/>
      <c r="AW66" s="146">
        <v>7.6799999999999993E-2</v>
      </c>
      <c r="AX66" s="147"/>
      <c r="AY66" s="147"/>
      <c r="AZ66" s="147"/>
      <c r="BA66" s="147"/>
      <c r="BB66" s="146">
        <v>8.5099999999999995E-2</v>
      </c>
      <c r="BC66" s="147"/>
      <c r="BD66" s="147"/>
      <c r="BE66" s="147"/>
      <c r="BF66" s="147"/>
      <c r="BG66" s="146">
        <v>8.0600000000000005E-2</v>
      </c>
      <c r="BH66" s="147"/>
      <c r="BI66" s="147"/>
      <c r="BJ66" s="147"/>
      <c r="BK66" s="147"/>
      <c r="BL66" s="146"/>
      <c r="BM66" s="147"/>
      <c r="BN66" s="147"/>
      <c r="BO66" s="147"/>
      <c r="BP66" s="147"/>
      <c r="BQ66" s="146"/>
      <c r="BR66" s="147"/>
      <c r="BS66" s="147"/>
      <c r="BT66" s="147"/>
      <c r="BU66" s="147"/>
      <c r="BV66" s="146"/>
      <c r="BW66" s="147"/>
      <c r="BX66" s="147"/>
      <c r="BY66" s="147"/>
      <c r="BZ66" s="147"/>
      <c r="CA66" s="146"/>
      <c r="CB66" s="147"/>
      <c r="CC66" s="147"/>
      <c r="CD66" s="147"/>
      <c r="CE66" s="147"/>
      <c r="CF66" s="146"/>
      <c r="CG66" s="147"/>
      <c r="CH66" s="147"/>
      <c r="CI66" s="147"/>
      <c r="CJ66" s="147"/>
      <c r="CK66" s="146"/>
      <c r="CL66" s="147"/>
      <c r="CM66" s="147"/>
      <c r="CN66" s="147"/>
      <c r="CO66" s="147"/>
      <c r="CP66" s="146"/>
      <c r="CQ66" s="147"/>
      <c r="CR66" s="147"/>
      <c r="CS66" s="147"/>
      <c r="CT66" s="147"/>
      <c r="CU66" s="146"/>
      <c r="CV66" s="147"/>
      <c r="CW66" s="147"/>
      <c r="CX66" s="147"/>
      <c r="CY66" s="147"/>
      <c r="CZ66" s="146"/>
      <c r="DA66" s="147"/>
      <c r="DB66" s="147"/>
      <c r="DC66" s="147"/>
      <c r="DD66" s="147"/>
      <c r="DE66" s="146"/>
      <c r="DF66" s="147"/>
      <c r="DG66" s="147"/>
      <c r="DH66" s="147"/>
      <c r="DI66" s="147"/>
      <c r="DJ66" s="146"/>
      <c r="DK66" s="147"/>
      <c r="DL66" s="147"/>
      <c r="DM66" s="147"/>
      <c r="DN66" s="147"/>
      <c r="DO66" s="146"/>
      <c r="DP66" s="147"/>
      <c r="DQ66" s="147"/>
      <c r="DR66" s="147"/>
      <c r="DS66" s="147"/>
      <c r="DT66" s="146"/>
      <c r="DU66" s="147"/>
      <c r="DV66" s="147"/>
      <c r="DW66" s="147"/>
      <c r="DX66" s="147"/>
      <c r="DY66" s="146"/>
      <c r="DZ66" s="147"/>
      <c r="EA66" s="147"/>
      <c r="EB66" s="147"/>
      <c r="EC66" s="147"/>
      <c r="ED66" s="146"/>
      <c r="EE66" s="147"/>
      <c r="EF66" s="147"/>
      <c r="EG66" s="147"/>
      <c r="EH66" s="147"/>
      <c r="EI66" s="146"/>
      <c r="EJ66" s="147"/>
      <c r="EK66" s="147"/>
      <c r="EL66" s="147"/>
      <c r="EM66" s="147"/>
      <c r="EN66" s="146"/>
      <c r="EO66" s="147"/>
      <c r="EP66" s="147"/>
      <c r="EQ66" s="147"/>
      <c r="ER66" s="147"/>
      <c r="ES66" s="146"/>
      <c r="ET66" s="147"/>
      <c r="EU66" s="147"/>
      <c r="EV66" s="147"/>
      <c r="EW66" s="147"/>
      <c r="EX66" s="146"/>
      <c r="EY66" s="147"/>
      <c r="EZ66" s="147"/>
      <c r="FA66" s="147"/>
      <c r="FB66" s="147"/>
      <c r="FC66" s="146"/>
      <c r="FD66" s="147"/>
      <c r="FE66" s="147"/>
      <c r="FF66" s="147"/>
      <c r="FG66" s="147"/>
      <c r="FH66" s="146"/>
      <c r="FI66" s="147"/>
      <c r="FJ66" s="147"/>
      <c r="FK66" s="147"/>
      <c r="FL66" s="147"/>
      <c r="FM66" s="146"/>
      <c r="FN66" s="147"/>
      <c r="FO66" s="147"/>
      <c r="FP66" s="147"/>
      <c r="FQ66" s="147"/>
      <c r="FR66" s="146"/>
      <c r="FS66" s="147"/>
      <c r="FT66" s="147"/>
      <c r="FU66" s="147"/>
      <c r="FV66" s="147"/>
      <c r="FW66" s="146"/>
      <c r="FX66" s="147"/>
      <c r="FY66" s="147"/>
      <c r="FZ66" s="147"/>
      <c r="GA66" s="147"/>
      <c r="GB66" s="146"/>
      <c r="GC66" s="147"/>
      <c r="GD66" s="147"/>
      <c r="GE66" s="147"/>
      <c r="GF66" s="147"/>
      <c r="GG66" s="146"/>
      <c r="GH66" s="147"/>
      <c r="GI66" s="147"/>
      <c r="GJ66" s="147"/>
      <c r="GK66" s="147"/>
      <c r="GL66" s="146"/>
      <c r="GM66" s="147"/>
      <c r="GN66" s="147"/>
      <c r="GO66" s="147"/>
      <c r="GP66" s="147"/>
      <c r="GQ66" s="146"/>
      <c r="GR66" s="147"/>
      <c r="GS66" s="147"/>
      <c r="GT66" s="147"/>
      <c r="GU66" s="147"/>
      <c r="GV66" s="146"/>
      <c r="GW66" s="147"/>
      <c r="GX66" s="147"/>
      <c r="GY66" s="147"/>
      <c r="GZ66" s="147"/>
      <c r="HA66" s="146"/>
      <c r="HB66" s="147"/>
      <c r="HC66" s="147"/>
      <c r="HD66" s="147"/>
      <c r="HE66" s="147"/>
      <c r="HF66" s="146"/>
      <c r="HG66" s="147"/>
      <c r="HH66" s="147"/>
      <c r="HI66" s="147"/>
      <c r="HJ66" s="147"/>
      <c r="HK66" s="146"/>
      <c r="HL66" s="413"/>
      <c r="HM66" s="413"/>
      <c r="HN66" s="413"/>
      <c r="HO66" s="413"/>
      <c r="HP66" s="414" t="str">
        <f>IF(Planilha!I215&lt;&gt;HP65,"VERIFIQUE","")</f>
        <v/>
      </c>
    </row>
    <row r="67" spans="1:227" ht="9" x14ac:dyDescent="0.15">
      <c r="A67" s="155"/>
      <c r="B67" s="156"/>
      <c r="C67" s="191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  <c r="DR67" s="20"/>
      <c r="DS67" s="20"/>
      <c r="DT67" s="20"/>
      <c r="DU67" s="20"/>
      <c r="DV67" s="20"/>
      <c r="DW67" s="20"/>
      <c r="DX67" s="20"/>
      <c r="DY67" s="20"/>
      <c r="DZ67" s="20"/>
      <c r="EA67" s="20"/>
      <c r="EB67" s="20"/>
      <c r="EC67" s="20"/>
      <c r="ED67" s="20"/>
      <c r="EE67" s="20"/>
      <c r="EF67" s="20"/>
      <c r="EG67" s="20"/>
      <c r="EH67" s="20"/>
      <c r="EI67" s="20"/>
      <c r="EJ67" s="20"/>
      <c r="EK67" s="20"/>
      <c r="EL67" s="20"/>
      <c r="EM67" s="20"/>
      <c r="EN67" s="20"/>
      <c r="EO67" s="20"/>
      <c r="EP67" s="20"/>
      <c r="EQ67" s="20"/>
      <c r="ER67" s="20"/>
      <c r="ES67" s="20"/>
      <c r="ET67" s="20"/>
      <c r="EU67" s="20"/>
      <c r="EV67" s="20"/>
      <c r="EW67" s="20"/>
      <c r="EX67" s="20"/>
      <c r="EY67" s="20"/>
      <c r="EZ67" s="20"/>
      <c r="FA67" s="20"/>
      <c r="FB67" s="20"/>
      <c r="FC67" s="20"/>
      <c r="FD67" s="20"/>
      <c r="FE67" s="20"/>
      <c r="FF67" s="20"/>
      <c r="FG67" s="20"/>
      <c r="FH67" s="20"/>
      <c r="FI67" s="20"/>
      <c r="FJ67" s="20"/>
      <c r="FK67" s="20"/>
      <c r="FL67" s="20"/>
      <c r="FM67" s="20"/>
      <c r="FN67" s="20"/>
      <c r="FO67" s="20"/>
      <c r="FP67" s="20"/>
      <c r="FQ67" s="20"/>
      <c r="FR67" s="20"/>
      <c r="FS67" s="20"/>
      <c r="FT67" s="20"/>
      <c r="FU67" s="20"/>
      <c r="FV67" s="20"/>
      <c r="FW67" s="20"/>
      <c r="FX67" s="20"/>
      <c r="FY67" s="20"/>
      <c r="FZ67" s="20"/>
      <c r="GA67" s="20"/>
      <c r="GB67" s="20"/>
      <c r="GC67" s="20"/>
      <c r="GD67" s="20"/>
      <c r="GE67" s="20"/>
      <c r="GF67" s="20"/>
      <c r="GG67" s="20"/>
      <c r="GH67" s="20"/>
      <c r="GI67" s="20"/>
      <c r="GJ67" s="20"/>
      <c r="GK67" s="20"/>
      <c r="GL67" s="20"/>
      <c r="GM67" s="20"/>
      <c r="GN67" s="20"/>
      <c r="GO67" s="20"/>
      <c r="GP67" s="20"/>
      <c r="GQ67" s="20"/>
      <c r="GR67" s="20"/>
      <c r="GS67" s="20"/>
      <c r="GT67" s="20"/>
      <c r="GU67" s="20"/>
      <c r="GV67" s="20"/>
      <c r="GW67" s="20"/>
      <c r="GX67" s="20"/>
      <c r="GY67" s="20"/>
      <c r="GZ67" s="20"/>
      <c r="HA67" s="20"/>
      <c r="HB67" s="20"/>
      <c r="HC67" s="20"/>
      <c r="HD67" s="20"/>
      <c r="HE67" s="20"/>
      <c r="HF67" s="20"/>
      <c r="HG67" s="20"/>
      <c r="HH67" s="20"/>
      <c r="HI67" s="20"/>
      <c r="HJ67" s="20"/>
      <c r="HK67" s="20"/>
      <c r="HL67" s="20"/>
      <c r="HM67" s="20"/>
      <c r="HN67" s="20"/>
      <c r="HO67" s="20"/>
      <c r="HP67" s="192"/>
    </row>
    <row r="68" spans="1:227" ht="9" x14ac:dyDescent="0.15">
      <c r="A68" s="193"/>
      <c r="B68" s="194"/>
      <c r="C68" s="182"/>
      <c r="D68" s="11"/>
      <c r="E68" s="12"/>
      <c r="F68" s="12"/>
      <c r="G68" s="12"/>
      <c r="H68" s="12"/>
      <c r="I68" s="11"/>
      <c r="J68" s="12"/>
      <c r="K68" s="12"/>
      <c r="L68" s="12"/>
      <c r="M68" s="12"/>
      <c r="N68" s="11"/>
      <c r="O68" s="12"/>
      <c r="P68" s="12"/>
      <c r="Q68" s="12"/>
      <c r="R68" s="12"/>
      <c r="S68" s="11"/>
      <c r="T68" s="12"/>
      <c r="U68" s="12"/>
      <c r="V68" s="12"/>
      <c r="W68" s="12"/>
      <c r="X68" s="11"/>
      <c r="Y68" s="12"/>
      <c r="Z68" s="12"/>
      <c r="AA68" s="12"/>
      <c r="AB68" s="12"/>
      <c r="AC68" s="11"/>
      <c r="AD68" s="12"/>
      <c r="AE68" s="12"/>
      <c r="AF68" s="12"/>
      <c r="AG68" s="12"/>
      <c r="AH68" s="11"/>
      <c r="AI68" s="12"/>
      <c r="AJ68" s="12"/>
      <c r="AK68" s="12"/>
      <c r="AL68" s="12"/>
      <c r="AM68" s="11"/>
      <c r="AN68" s="12"/>
      <c r="AO68" s="12"/>
      <c r="AP68" s="12"/>
      <c r="AQ68" s="12"/>
      <c r="AR68" s="11"/>
      <c r="AS68" s="12"/>
      <c r="AT68" s="12"/>
      <c r="AU68" s="12"/>
      <c r="AV68" s="12"/>
      <c r="AW68" s="11"/>
      <c r="AX68" s="12"/>
      <c r="AY68" s="12"/>
      <c r="AZ68" s="12"/>
      <c r="BA68" s="12"/>
      <c r="BB68" s="11"/>
      <c r="BC68" s="12"/>
      <c r="BD68" s="12"/>
      <c r="BE68" s="12"/>
      <c r="BF68" s="12"/>
      <c r="BG68" s="11"/>
      <c r="BH68" s="12"/>
      <c r="BI68" s="12"/>
      <c r="BJ68" s="12"/>
      <c r="BK68" s="12"/>
      <c r="BL68" s="11"/>
      <c r="BM68" s="12"/>
      <c r="BN68" s="12"/>
      <c r="BO68" s="12"/>
      <c r="BP68" s="12"/>
      <c r="BQ68" s="11"/>
      <c r="BR68" s="12"/>
      <c r="BS68" s="12"/>
      <c r="BT68" s="12"/>
      <c r="BU68" s="12"/>
      <c r="BV68" s="11"/>
      <c r="BW68" s="12"/>
      <c r="BX68" s="12"/>
      <c r="BY68" s="12"/>
      <c r="BZ68" s="12"/>
      <c r="CA68" s="11"/>
      <c r="CB68" s="12"/>
      <c r="CC68" s="12"/>
      <c r="CD68" s="12"/>
      <c r="CE68" s="12"/>
      <c r="CF68" s="11"/>
      <c r="CG68" s="12"/>
      <c r="CH68" s="12"/>
      <c r="CI68" s="12"/>
      <c r="CJ68" s="12"/>
      <c r="CK68" s="11"/>
      <c r="CL68" s="12"/>
      <c r="CM68" s="12"/>
      <c r="CN68" s="12"/>
      <c r="CO68" s="12"/>
      <c r="CP68" s="11"/>
      <c r="CQ68" s="12"/>
      <c r="CR68" s="12"/>
      <c r="CS68" s="12"/>
      <c r="CT68" s="12"/>
      <c r="CU68" s="11"/>
      <c r="CV68" s="12"/>
      <c r="CW68" s="12"/>
      <c r="CX68" s="12"/>
      <c r="CY68" s="12"/>
      <c r="CZ68" s="11"/>
      <c r="DA68" s="12"/>
      <c r="DB68" s="12"/>
      <c r="DC68" s="12"/>
      <c r="DD68" s="12"/>
      <c r="DE68" s="11"/>
      <c r="DF68" s="12"/>
      <c r="DG68" s="12"/>
      <c r="DH68" s="12"/>
      <c r="DI68" s="12"/>
      <c r="DJ68" s="11"/>
      <c r="DK68" s="12"/>
      <c r="DL68" s="12"/>
      <c r="DM68" s="12"/>
      <c r="DN68" s="12"/>
      <c r="DO68" s="11"/>
      <c r="DP68" s="12"/>
      <c r="DQ68" s="12"/>
      <c r="DR68" s="12"/>
      <c r="DS68" s="12"/>
      <c r="DT68" s="11"/>
      <c r="DU68" s="12"/>
      <c r="DV68" s="12"/>
      <c r="DW68" s="12"/>
      <c r="DX68" s="12"/>
      <c r="DY68" s="11"/>
      <c r="DZ68" s="12"/>
      <c r="EA68" s="12"/>
      <c r="EB68" s="12"/>
      <c r="EC68" s="12"/>
      <c r="ED68" s="11"/>
      <c r="EE68" s="12"/>
      <c r="EF68" s="12"/>
      <c r="EG68" s="12"/>
      <c r="EH68" s="12"/>
      <c r="EI68" s="11"/>
      <c r="EJ68" s="12"/>
      <c r="EK68" s="12"/>
      <c r="EL68" s="12"/>
      <c r="EM68" s="12"/>
      <c r="EN68" s="11"/>
      <c r="EO68" s="12"/>
      <c r="EP68" s="12"/>
      <c r="EQ68" s="12"/>
      <c r="ER68" s="12"/>
      <c r="ES68" s="11"/>
      <c r="ET68" s="12"/>
      <c r="EU68" s="12"/>
      <c r="EV68" s="12"/>
      <c r="EW68" s="12"/>
      <c r="EX68" s="11"/>
      <c r="EY68" s="12"/>
      <c r="EZ68" s="12"/>
      <c r="FA68" s="12"/>
      <c r="FB68" s="12"/>
      <c r="FC68" s="11"/>
      <c r="FD68" s="12"/>
      <c r="FE68" s="12"/>
      <c r="FF68" s="12"/>
      <c r="FG68" s="12"/>
      <c r="FH68" s="11"/>
      <c r="FI68" s="12"/>
      <c r="FJ68" s="12"/>
      <c r="FK68" s="12"/>
      <c r="FL68" s="12"/>
      <c r="FM68" s="11"/>
      <c r="FN68" s="12"/>
      <c r="FO68" s="12"/>
      <c r="FP68" s="12"/>
      <c r="FQ68" s="12"/>
      <c r="FR68" s="11"/>
      <c r="FS68" s="12"/>
      <c r="FT68" s="12"/>
      <c r="FU68" s="12"/>
      <c r="FV68" s="12"/>
      <c r="FW68" s="11"/>
      <c r="FX68" s="12"/>
      <c r="FY68" s="12"/>
      <c r="FZ68" s="12"/>
      <c r="GA68" s="12"/>
      <c r="GB68" s="11"/>
      <c r="GC68" s="12"/>
      <c r="GD68" s="12"/>
      <c r="GE68" s="12"/>
      <c r="GF68" s="12"/>
      <c r="GG68" s="11"/>
      <c r="GH68" s="12"/>
      <c r="GI68" s="12"/>
      <c r="GJ68" s="12"/>
      <c r="GK68" s="12"/>
      <c r="GL68" s="11"/>
      <c r="GM68" s="12"/>
      <c r="GN68" s="12"/>
      <c r="GO68" s="12"/>
      <c r="GP68" s="12"/>
      <c r="GQ68" s="11"/>
      <c r="GR68" s="12"/>
      <c r="GS68" s="12"/>
      <c r="GT68" s="12"/>
      <c r="GU68" s="12"/>
      <c r="GV68" s="11"/>
      <c r="GW68" s="12"/>
      <c r="GX68" s="12"/>
      <c r="GY68" s="12"/>
      <c r="GZ68" s="12"/>
      <c r="HA68" s="11"/>
      <c r="HB68" s="12"/>
      <c r="HC68" s="12"/>
      <c r="HD68" s="12"/>
      <c r="HE68" s="12"/>
      <c r="HF68" s="11"/>
      <c r="HG68" s="12"/>
      <c r="HH68" s="12"/>
      <c r="HI68" s="12"/>
      <c r="HJ68" s="12"/>
      <c r="HK68" s="11"/>
      <c r="HL68" s="12"/>
      <c r="HM68" s="12"/>
      <c r="HN68" s="12"/>
      <c r="HO68" s="12"/>
      <c r="HP68" s="195"/>
    </row>
    <row r="69" spans="1:227" ht="9" x14ac:dyDescent="0.15">
      <c r="A69" s="196" t="s">
        <v>589</v>
      </c>
      <c r="B69" s="156"/>
      <c r="C69" s="158"/>
      <c r="D69" s="13">
        <f>SUM(E20:E66)-D75</f>
        <v>317376.82</v>
      </c>
      <c r="E69" s="14"/>
      <c r="F69" s="14"/>
      <c r="G69" s="14"/>
      <c r="H69" s="14"/>
      <c r="I69" s="13">
        <f>SUM(J20:J66)-I75</f>
        <v>329358.09999999998</v>
      </c>
      <c r="J69" s="14"/>
      <c r="K69" s="14"/>
      <c r="L69" s="14"/>
      <c r="M69" s="14"/>
      <c r="N69" s="13">
        <f>SUM(O20:O66)-N75</f>
        <v>655322.35</v>
      </c>
      <c r="O69" s="14"/>
      <c r="P69" s="14"/>
      <c r="Q69" s="14"/>
      <c r="R69" s="14"/>
      <c r="S69" s="13">
        <f>SUM(T20:T66)-S75</f>
        <v>659257.02</v>
      </c>
      <c r="T69" s="14"/>
      <c r="U69" s="14"/>
      <c r="V69" s="14"/>
      <c r="W69" s="14"/>
      <c r="X69" s="13">
        <f>SUM(Y20:Y66)-X75</f>
        <v>671719.44</v>
      </c>
      <c r="Y69" s="14"/>
      <c r="Z69" s="14"/>
      <c r="AA69" s="14"/>
      <c r="AB69" s="14"/>
      <c r="AC69" s="13">
        <f>SUM(AD20:AD66)-AC75</f>
        <v>528828.77</v>
      </c>
      <c r="AD69" s="14"/>
      <c r="AE69" s="14"/>
      <c r="AF69" s="14"/>
      <c r="AG69" s="14"/>
      <c r="AH69" s="13">
        <f>SUM(AI20:AI66)-AH75</f>
        <v>401802.95</v>
      </c>
      <c r="AI69" s="14"/>
      <c r="AJ69" s="14"/>
      <c r="AK69" s="14"/>
      <c r="AL69" s="14"/>
      <c r="AM69" s="13">
        <f>SUM(AN20:AN66)-AM75</f>
        <v>352555.99</v>
      </c>
      <c r="AN69" s="14"/>
      <c r="AO69" s="14"/>
      <c r="AP69" s="14"/>
      <c r="AQ69" s="14"/>
      <c r="AR69" s="13">
        <f>SUM(AS20:AS66)-AR75</f>
        <v>730868.79</v>
      </c>
      <c r="AS69" s="14"/>
      <c r="AT69" s="14"/>
      <c r="AU69" s="14"/>
      <c r="AV69" s="14"/>
      <c r="AW69" s="13">
        <f>SUM(AX20:AX66)-AW75</f>
        <v>656878.73</v>
      </c>
      <c r="AX69" s="14"/>
      <c r="AY69" s="14"/>
      <c r="AZ69" s="14"/>
      <c r="BA69" s="14"/>
      <c r="BB69" s="13">
        <f>SUM(BC20:BC66)-BB75</f>
        <v>334924.78999999998</v>
      </c>
      <c r="BC69" s="14"/>
      <c r="BD69" s="14"/>
      <c r="BE69" s="14"/>
      <c r="BF69" s="14"/>
      <c r="BG69" s="13">
        <f>SUM(BH20:BH66)-BG75</f>
        <v>256628.8</v>
      </c>
      <c r="BH69" s="14"/>
      <c r="BI69" s="14"/>
      <c r="BJ69" s="14"/>
      <c r="BK69" s="14"/>
      <c r="BL69" s="13">
        <f>SUM(BM20:BM66)-BL75</f>
        <v>0</v>
      </c>
      <c r="BM69" s="14"/>
      <c r="BN69" s="14"/>
      <c r="BO69" s="14"/>
      <c r="BP69" s="14"/>
      <c r="BQ69" s="13">
        <f>SUM(BR20:BR66)-BQ75</f>
        <v>0</v>
      </c>
      <c r="BR69" s="14"/>
      <c r="BS69" s="14"/>
      <c r="BT69" s="14"/>
      <c r="BU69" s="14"/>
      <c r="BV69" s="13">
        <f>SUM(BW20:BW66)-BV75</f>
        <v>0</v>
      </c>
      <c r="BW69" s="14"/>
      <c r="BX69" s="14"/>
      <c r="BY69" s="14"/>
      <c r="BZ69" s="14"/>
      <c r="CA69" s="13">
        <f>SUM(CB20:CB66)-CA75</f>
        <v>0</v>
      </c>
      <c r="CB69" s="14"/>
      <c r="CC69" s="14"/>
      <c r="CD69" s="14"/>
      <c r="CE69" s="14"/>
      <c r="CF69" s="13">
        <f>SUM(CG20:CG66)-CF75</f>
        <v>0</v>
      </c>
      <c r="CG69" s="14"/>
      <c r="CH69" s="14"/>
      <c r="CI69" s="14"/>
      <c r="CJ69" s="14"/>
      <c r="CK69" s="13">
        <f>SUM(CL20:CL66)-CK75</f>
        <v>0</v>
      </c>
      <c r="CL69" s="14"/>
      <c r="CM69" s="14"/>
      <c r="CN69" s="14"/>
      <c r="CO69" s="14"/>
      <c r="CP69" s="13">
        <f>SUM(CQ20:CQ66)-CP75</f>
        <v>0</v>
      </c>
      <c r="CQ69" s="14"/>
      <c r="CR69" s="14"/>
      <c r="CS69" s="14"/>
      <c r="CT69" s="14"/>
      <c r="CU69" s="13">
        <f>SUM(CV20:CV66)-CU75</f>
        <v>0</v>
      </c>
      <c r="CV69" s="14"/>
      <c r="CW69" s="14"/>
      <c r="CX69" s="14"/>
      <c r="CY69" s="14"/>
      <c r="CZ69" s="13">
        <f>SUM(DA20:DA66)-CZ75</f>
        <v>0</v>
      </c>
      <c r="DA69" s="14"/>
      <c r="DB69" s="14"/>
      <c r="DC69" s="14"/>
      <c r="DD69" s="14"/>
      <c r="DE69" s="13">
        <f>SUM(DF20:DF66)-DE75</f>
        <v>0</v>
      </c>
      <c r="DF69" s="14"/>
      <c r="DG69" s="14"/>
      <c r="DH69" s="14"/>
      <c r="DI69" s="14"/>
      <c r="DJ69" s="13">
        <f>SUM(DK20:DK66)-DJ75</f>
        <v>0</v>
      </c>
      <c r="DK69" s="14"/>
      <c r="DL69" s="14"/>
      <c r="DM69" s="14"/>
      <c r="DN69" s="14"/>
      <c r="DO69" s="13">
        <f>SUM(DP20:DP66)-DO75</f>
        <v>0</v>
      </c>
      <c r="DP69" s="14"/>
      <c r="DQ69" s="14"/>
      <c r="DR69" s="14"/>
      <c r="DS69" s="14"/>
      <c r="DT69" s="13">
        <f>SUM(DU20:DU66)-DT75</f>
        <v>0</v>
      </c>
      <c r="DU69" s="14"/>
      <c r="DV69" s="14"/>
      <c r="DW69" s="14"/>
      <c r="DX69" s="14"/>
      <c r="DY69" s="13">
        <f>SUM(DZ20:DZ66)-DY75</f>
        <v>0</v>
      </c>
      <c r="DZ69" s="14"/>
      <c r="EA69" s="14"/>
      <c r="EB69" s="14"/>
      <c r="EC69" s="14"/>
      <c r="ED69" s="13">
        <f>SUM(EE20:EE66)-ED75</f>
        <v>0</v>
      </c>
      <c r="EE69" s="14"/>
      <c r="EF69" s="14"/>
      <c r="EG69" s="14"/>
      <c r="EH69" s="14"/>
      <c r="EI69" s="13">
        <f>SUM(EJ20:EJ66)-EI75</f>
        <v>0</v>
      </c>
      <c r="EJ69" s="14"/>
      <c r="EK69" s="14"/>
      <c r="EL69" s="14"/>
      <c r="EM69" s="14"/>
      <c r="EN69" s="13">
        <f>SUM(EO20:EO66)-EN75</f>
        <v>0</v>
      </c>
      <c r="EO69" s="14"/>
      <c r="EP69" s="14"/>
      <c r="EQ69" s="14"/>
      <c r="ER69" s="14"/>
      <c r="ES69" s="13">
        <f>SUM(ET20:ET66)-ES75</f>
        <v>0</v>
      </c>
      <c r="ET69" s="14"/>
      <c r="EU69" s="14"/>
      <c r="EV69" s="14"/>
      <c r="EW69" s="14"/>
      <c r="EX69" s="13">
        <f>SUM(EY20:EY66)-EX75</f>
        <v>0</v>
      </c>
      <c r="EY69" s="14"/>
      <c r="EZ69" s="14"/>
      <c r="FA69" s="14"/>
      <c r="FB69" s="14"/>
      <c r="FC69" s="13">
        <f>SUM(FD20:FD66)-FC75</f>
        <v>0</v>
      </c>
      <c r="FD69" s="14"/>
      <c r="FE69" s="14"/>
      <c r="FF69" s="14"/>
      <c r="FG69" s="14"/>
      <c r="FH69" s="13">
        <f>SUM(FI20:FI66)-FH75</f>
        <v>0</v>
      </c>
      <c r="FI69" s="14"/>
      <c r="FJ69" s="14"/>
      <c r="FK69" s="14"/>
      <c r="FL69" s="14"/>
      <c r="FM69" s="13">
        <f>SUM(FN20:FN66)-FM75</f>
        <v>0</v>
      </c>
      <c r="FN69" s="14"/>
      <c r="FO69" s="14"/>
      <c r="FP69" s="14"/>
      <c r="FQ69" s="14"/>
      <c r="FR69" s="13">
        <f>SUM(FS20:FS66)-FR75</f>
        <v>0</v>
      </c>
      <c r="FS69" s="14"/>
      <c r="FT69" s="14"/>
      <c r="FU69" s="14"/>
      <c r="FV69" s="14"/>
      <c r="FW69" s="13">
        <f>SUM(FX20:FX66)-FW75</f>
        <v>0</v>
      </c>
      <c r="FX69" s="14"/>
      <c r="FY69" s="14"/>
      <c r="FZ69" s="14"/>
      <c r="GA69" s="14"/>
      <c r="GB69" s="13">
        <f>SUM(GC20:GC66)-GB75</f>
        <v>0</v>
      </c>
      <c r="GC69" s="14"/>
      <c r="GD69" s="14"/>
      <c r="GE69" s="14"/>
      <c r="GF69" s="14"/>
      <c r="GG69" s="13">
        <f>SUM(GH20:GH66)-GG75</f>
        <v>0</v>
      </c>
      <c r="GH69" s="14"/>
      <c r="GI69" s="14"/>
      <c r="GJ69" s="14"/>
      <c r="GK69" s="14"/>
      <c r="GL69" s="13">
        <f>SUM(GM20:GM66)-GL75</f>
        <v>0</v>
      </c>
      <c r="GM69" s="14"/>
      <c r="GN69" s="14"/>
      <c r="GO69" s="14"/>
      <c r="GP69" s="14"/>
      <c r="GQ69" s="13">
        <f>SUM(GR20:GR66)-GQ75</f>
        <v>0</v>
      </c>
      <c r="GR69" s="14"/>
      <c r="GS69" s="14"/>
      <c r="GT69" s="14"/>
      <c r="GU69" s="14"/>
      <c r="GV69" s="13">
        <f>SUM(GW20:GW66)-GV75</f>
        <v>0</v>
      </c>
      <c r="GW69" s="14"/>
      <c r="GX69" s="14"/>
      <c r="GY69" s="14"/>
      <c r="GZ69" s="14"/>
      <c r="HA69" s="13">
        <f>SUM(HB20:HB66)-HA75</f>
        <v>0</v>
      </c>
      <c r="HB69" s="14"/>
      <c r="HC69" s="14"/>
      <c r="HD69" s="14"/>
      <c r="HE69" s="14"/>
      <c r="HF69" s="13">
        <f>SUM(HG20:HG66)-HF75</f>
        <v>0</v>
      </c>
      <c r="HG69" s="14"/>
      <c r="HH69" s="14"/>
      <c r="HI69" s="14"/>
      <c r="HJ69" s="14"/>
      <c r="HK69" s="13">
        <f>SUM(HL20:HL66)-HK75</f>
        <v>0</v>
      </c>
      <c r="HL69" s="14"/>
      <c r="HM69" s="14"/>
      <c r="HN69" s="14"/>
      <c r="HO69" s="14"/>
      <c r="HP69" s="179">
        <f>SUM(D69:HO69)</f>
        <v>5895522.5499999998</v>
      </c>
    </row>
    <row r="70" spans="1:227" ht="9" x14ac:dyDescent="0.15">
      <c r="A70" s="180"/>
      <c r="B70" s="185"/>
      <c r="C70" s="187"/>
      <c r="D70" s="10"/>
      <c r="E70" s="9"/>
      <c r="F70" s="9"/>
      <c r="G70" s="9"/>
      <c r="H70" s="9"/>
      <c r="I70" s="10"/>
      <c r="J70" s="9"/>
      <c r="K70" s="9"/>
      <c r="L70" s="9"/>
      <c r="M70" s="9"/>
      <c r="N70" s="10"/>
      <c r="O70" s="9"/>
      <c r="P70" s="9"/>
      <c r="Q70" s="9"/>
      <c r="R70" s="9"/>
      <c r="S70" s="10"/>
      <c r="T70" s="9"/>
      <c r="U70" s="9"/>
      <c r="V70" s="9"/>
      <c r="W70" s="9"/>
      <c r="X70" s="10"/>
      <c r="Y70" s="9"/>
      <c r="Z70" s="9"/>
      <c r="AA70" s="9"/>
      <c r="AB70" s="9"/>
      <c r="AC70" s="10"/>
      <c r="AD70" s="9"/>
      <c r="AE70" s="9"/>
      <c r="AF70" s="9"/>
      <c r="AG70" s="9"/>
      <c r="AH70" s="10"/>
      <c r="AI70" s="9"/>
      <c r="AJ70" s="9"/>
      <c r="AK70" s="9"/>
      <c r="AL70" s="9"/>
      <c r="AM70" s="10"/>
      <c r="AN70" s="9"/>
      <c r="AO70" s="9"/>
      <c r="AP70" s="9"/>
      <c r="AQ70" s="9"/>
      <c r="AR70" s="10"/>
      <c r="AS70" s="9"/>
      <c r="AT70" s="9"/>
      <c r="AU70" s="9"/>
      <c r="AV70" s="9"/>
      <c r="AW70" s="10"/>
      <c r="AX70" s="9"/>
      <c r="AY70" s="9"/>
      <c r="AZ70" s="9"/>
      <c r="BA70" s="9"/>
      <c r="BB70" s="10"/>
      <c r="BC70" s="9"/>
      <c r="BD70" s="9"/>
      <c r="BE70" s="9"/>
      <c r="BF70" s="9"/>
      <c r="BG70" s="10"/>
      <c r="BH70" s="9"/>
      <c r="BI70" s="9"/>
      <c r="BJ70" s="9"/>
      <c r="BK70" s="9"/>
      <c r="BL70" s="10"/>
      <c r="BM70" s="9"/>
      <c r="BN70" s="9"/>
      <c r="BO70" s="9"/>
      <c r="BP70" s="9"/>
      <c r="BQ70" s="10"/>
      <c r="BR70" s="9"/>
      <c r="BS70" s="9"/>
      <c r="BT70" s="9"/>
      <c r="BU70" s="9"/>
      <c r="BV70" s="10"/>
      <c r="BW70" s="9"/>
      <c r="BX70" s="9"/>
      <c r="BY70" s="9"/>
      <c r="BZ70" s="9"/>
      <c r="CA70" s="10"/>
      <c r="CB70" s="9"/>
      <c r="CC70" s="9"/>
      <c r="CD70" s="9"/>
      <c r="CE70" s="9"/>
      <c r="CF70" s="10"/>
      <c r="CG70" s="9"/>
      <c r="CH70" s="9"/>
      <c r="CI70" s="9"/>
      <c r="CJ70" s="9"/>
      <c r="CK70" s="10"/>
      <c r="CL70" s="9"/>
      <c r="CM70" s="9"/>
      <c r="CN70" s="9"/>
      <c r="CO70" s="9"/>
      <c r="CP70" s="10"/>
      <c r="CQ70" s="9"/>
      <c r="CR70" s="9"/>
      <c r="CS70" s="9"/>
      <c r="CT70" s="9"/>
      <c r="CU70" s="10"/>
      <c r="CV70" s="9"/>
      <c r="CW70" s="9"/>
      <c r="CX70" s="9"/>
      <c r="CY70" s="9"/>
      <c r="CZ70" s="10"/>
      <c r="DA70" s="9"/>
      <c r="DB70" s="9"/>
      <c r="DC70" s="9"/>
      <c r="DD70" s="9"/>
      <c r="DE70" s="10"/>
      <c r="DF70" s="9"/>
      <c r="DG70" s="9"/>
      <c r="DH70" s="9"/>
      <c r="DI70" s="9"/>
      <c r="DJ70" s="10"/>
      <c r="DK70" s="9"/>
      <c r="DL70" s="9"/>
      <c r="DM70" s="9"/>
      <c r="DN70" s="9"/>
      <c r="DO70" s="10"/>
      <c r="DP70" s="9"/>
      <c r="DQ70" s="9"/>
      <c r="DR70" s="9"/>
      <c r="DS70" s="9"/>
      <c r="DT70" s="10"/>
      <c r="DU70" s="9"/>
      <c r="DV70" s="9"/>
      <c r="DW70" s="9"/>
      <c r="DX70" s="9"/>
      <c r="DY70" s="10"/>
      <c r="DZ70" s="9"/>
      <c r="EA70" s="9"/>
      <c r="EB70" s="9"/>
      <c r="EC70" s="9"/>
      <c r="ED70" s="10"/>
      <c r="EE70" s="9"/>
      <c r="EF70" s="9"/>
      <c r="EG70" s="9"/>
      <c r="EH70" s="9"/>
      <c r="EI70" s="10"/>
      <c r="EJ70" s="9"/>
      <c r="EK70" s="9"/>
      <c r="EL70" s="9"/>
      <c r="EM70" s="9"/>
      <c r="EN70" s="10"/>
      <c r="EO70" s="9"/>
      <c r="EP70" s="9"/>
      <c r="EQ70" s="9"/>
      <c r="ER70" s="9"/>
      <c r="ES70" s="10"/>
      <c r="ET70" s="9"/>
      <c r="EU70" s="9"/>
      <c r="EV70" s="9"/>
      <c r="EW70" s="9"/>
      <c r="EX70" s="10"/>
      <c r="EY70" s="9"/>
      <c r="EZ70" s="9"/>
      <c r="FA70" s="9"/>
      <c r="FB70" s="9"/>
      <c r="FC70" s="10"/>
      <c r="FD70" s="9"/>
      <c r="FE70" s="9"/>
      <c r="FF70" s="9"/>
      <c r="FG70" s="9"/>
      <c r="FH70" s="10"/>
      <c r="FI70" s="9"/>
      <c r="FJ70" s="9"/>
      <c r="FK70" s="9"/>
      <c r="FL70" s="9"/>
      <c r="FM70" s="10"/>
      <c r="FN70" s="9"/>
      <c r="FO70" s="9"/>
      <c r="FP70" s="9"/>
      <c r="FQ70" s="9"/>
      <c r="FR70" s="10"/>
      <c r="FS70" s="9"/>
      <c r="FT70" s="9"/>
      <c r="FU70" s="9"/>
      <c r="FV70" s="9"/>
      <c r="FW70" s="10"/>
      <c r="FX70" s="9"/>
      <c r="FY70" s="9"/>
      <c r="FZ70" s="9"/>
      <c r="GA70" s="9"/>
      <c r="GB70" s="10"/>
      <c r="GC70" s="9"/>
      <c r="GD70" s="9"/>
      <c r="GE70" s="9"/>
      <c r="GF70" s="9"/>
      <c r="GG70" s="10"/>
      <c r="GH70" s="9"/>
      <c r="GI70" s="9"/>
      <c r="GJ70" s="9"/>
      <c r="GK70" s="9"/>
      <c r="GL70" s="10"/>
      <c r="GM70" s="9"/>
      <c r="GN70" s="9"/>
      <c r="GO70" s="9"/>
      <c r="GP70" s="9"/>
      <c r="GQ70" s="10"/>
      <c r="GR70" s="9"/>
      <c r="GS70" s="9"/>
      <c r="GT70" s="9"/>
      <c r="GU70" s="9"/>
      <c r="GV70" s="10"/>
      <c r="GW70" s="9"/>
      <c r="GX70" s="9"/>
      <c r="GY70" s="9"/>
      <c r="GZ70" s="9"/>
      <c r="HA70" s="10"/>
      <c r="HB70" s="9"/>
      <c r="HC70" s="9"/>
      <c r="HD70" s="9"/>
      <c r="HE70" s="9"/>
      <c r="HF70" s="10"/>
      <c r="HG70" s="9"/>
      <c r="HH70" s="9"/>
      <c r="HI70" s="9"/>
      <c r="HJ70" s="9"/>
      <c r="HK70" s="10"/>
      <c r="HL70" s="9"/>
      <c r="HM70" s="9"/>
      <c r="HN70" s="9"/>
      <c r="HO70" s="9"/>
      <c r="HP70" s="174"/>
    </row>
    <row r="71" spans="1:227" ht="9" x14ac:dyDescent="0.15">
      <c r="A71" s="197" t="s">
        <v>587</v>
      </c>
      <c r="B71" s="156"/>
      <c r="C71" s="182"/>
      <c r="D71" s="11"/>
      <c r="E71" s="12"/>
      <c r="F71" s="12"/>
      <c r="G71" s="12"/>
      <c r="H71" s="12"/>
      <c r="I71" s="11"/>
      <c r="J71" s="12"/>
      <c r="K71" s="12"/>
      <c r="L71" s="12"/>
      <c r="M71" s="12"/>
      <c r="N71" s="11"/>
      <c r="O71" s="12"/>
      <c r="P71" s="12"/>
      <c r="Q71" s="12"/>
      <c r="R71" s="12"/>
      <c r="S71" s="11"/>
      <c r="T71" s="12"/>
      <c r="U71" s="12"/>
      <c r="V71" s="12"/>
      <c r="W71" s="12"/>
      <c r="X71" s="11"/>
      <c r="Y71" s="12"/>
      <c r="Z71" s="12"/>
      <c r="AA71" s="12"/>
      <c r="AB71" s="12"/>
      <c r="AC71" s="11"/>
      <c r="AD71" s="12"/>
      <c r="AE71" s="12"/>
      <c r="AF71" s="12"/>
      <c r="AG71" s="12"/>
      <c r="AH71" s="11"/>
      <c r="AI71" s="12"/>
      <c r="AJ71" s="12"/>
      <c r="AK71" s="12"/>
      <c r="AL71" s="12"/>
      <c r="AM71" s="11"/>
      <c r="AN71" s="12"/>
      <c r="AO71" s="12"/>
      <c r="AP71" s="12"/>
      <c r="AQ71" s="12"/>
      <c r="AR71" s="11"/>
      <c r="AS71" s="12"/>
      <c r="AT71" s="12"/>
      <c r="AU71" s="12"/>
      <c r="AV71" s="12"/>
      <c r="AW71" s="11"/>
      <c r="AX71" s="12"/>
      <c r="AY71" s="12"/>
      <c r="AZ71" s="12"/>
      <c r="BA71" s="12"/>
      <c r="BB71" s="11"/>
      <c r="BC71" s="12"/>
      <c r="BD71" s="12"/>
      <c r="BE71" s="12"/>
      <c r="BF71" s="12"/>
      <c r="BG71" s="11"/>
      <c r="BH71" s="12"/>
      <c r="BI71" s="12"/>
      <c r="BJ71" s="12"/>
      <c r="BK71" s="12"/>
      <c r="BL71" s="11"/>
      <c r="BM71" s="12"/>
      <c r="BN71" s="12"/>
      <c r="BO71" s="12"/>
      <c r="BP71" s="12"/>
      <c r="BQ71" s="11"/>
      <c r="BR71" s="12"/>
      <c r="BS71" s="12"/>
      <c r="BT71" s="12"/>
      <c r="BU71" s="12"/>
      <c r="BV71" s="11"/>
      <c r="BW71" s="12"/>
      <c r="BX71" s="12"/>
      <c r="BY71" s="12"/>
      <c r="BZ71" s="12"/>
      <c r="CA71" s="11"/>
      <c r="CB71" s="12"/>
      <c r="CC71" s="12"/>
      <c r="CD71" s="12"/>
      <c r="CE71" s="12"/>
      <c r="CF71" s="11"/>
      <c r="CG71" s="12"/>
      <c r="CH71" s="12"/>
      <c r="CI71" s="12"/>
      <c r="CJ71" s="12"/>
      <c r="CK71" s="11"/>
      <c r="CL71" s="12"/>
      <c r="CM71" s="12"/>
      <c r="CN71" s="12"/>
      <c r="CO71" s="12"/>
      <c r="CP71" s="11"/>
      <c r="CQ71" s="12"/>
      <c r="CR71" s="12"/>
      <c r="CS71" s="12"/>
      <c r="CT71" s="12"/>
      <c r="CU71" s="11"/>
      <c r="CV71" s="12"/>
      <c r="CW71" s="12"/>
      <c r="CX71" s="12"/>
      <c r="CY71" s="12"/>
      <c r="CZ71" s="11"/>
      <c r="DA71" s="12"/>
      <c r="DB71" s="12"/>
      <c r="DC71" s="12"/>
      <c r="DD71" s="12"/>
      <c r="DE71" s="11"/>
      <c r="DF71" s="12"/>
      <c r="DG71" s="12"/>
      <c r="DH71" s="12"/>
      <c r="DI71" s="12"/>
      <c r="DJ71" s="11"/>
      <c r="DK71" s="12"/>
      <c r="DL71" s="12"/>
      <c r="DM71" s="12"/>
      <c r="DN71" s="12"/>
      <c r="DO71" s="11"/>
      <c r="DP71" s="12"/>
      <c r="DQ71" s="12"/>
      <c r="DR71" s="12"/>
      <c r="DS71" s="12"/>
      <c r="DT71" s="11"/>
      <c r="DU71" s="12"/>
      <c r="DV71" s="12"/>
      <c r="DW71" s="12"/>
      <c r="DX71" s="12"/>
      <c r="DY71" s="11"/>
      <c r="DZ71" s="12"/>
      <c r="EA71" s="12"/>
      <c r="EB71" s="12"/>
      <c r="EC71" s="12"/>
      <c r="ED71" s="11"/>
      <c r="EE71" s="12"/>
      <c r="EF71" s="12"/>
      <c r="EG71" s="12"/>
      <c r="EH71" s="12"/>
      <c r="EI71" s="11"/>
      <c r="EJ71" s="12"/>
      <c r="EK71" s="12"/>
      <c r="EL71" s="12"/>
      <c r="EM71" s="12"/>
      <c r="EN71" s="11"/>
      <c r="EO71" s="12"/>
      <c r="EP71" s="12"/>
      <c r="EQ71" s="12"/>
      <c r="ER71" s="12"/>
      <c r="ES71" s="11"/>
      <c r="ET71" s="12"/>
      <c r="EU71" s="12"/>
      <c r="EV71" s="12"/>
      <c r="EW71" s="12"/>
      <c r="EX71" s="11"/>
      <c r="EY71" s="12"/>
      <c r="EZ71" s="12"/>
      <c r="FA71" s="12"/>
      <c r="FB71" s="12"/>
      <c r="FC71" s="11"/>
      <c r="FD71" s="12"/>
      <c r="FE71" s="12"/>
      <c r="FF71" s="12"/>
      <c r="FG71" s="12"/>
      <c r="FH71" s="11"/>
      <c r="FI71" s="12"/>
      <c r="FJ71" s="12"/>
      <c r="FK71" s="12"/>
      <c r="FL71" s="12"/>
      <c r="FM71" s="11"/>
      <c r="FN71" s="12"/>
      <c r="FO71" s="12"/>
      <c r="FP71" s="12"/>
      <c r="FQ71" s="12"/>
      <c r="FR71" s="11"/>
      <c r="FS71" s="12"/>
      <c r="FT71" s="12"/>
      <c r="FU71" s="12"/>
      <c r="FV71" s="12"/>
      <c r="FW71" s="11"/>
      <c r="FX71" s="12"/>
      <c r="FY71" s="12"/>
      <c r="FZ71" s="12"/>
      <c r="GA71" s="12"/>
      <c r="GB71" s="11"/>
      <c r="GC71" s="12"/>
      <c r="GD71" s="12"/>
      <c r="GE71" s="12"/>
      <c r="GF71" s="12"/>
      <c r="GG71" s="11"/>
      <c r="GH71" s="12"/>
      <c r="GI71" s="12"/>
      <c r="GJ71" s="12"/>
      <c r="GK71" s="12"/>
      <c r="GL71" s="11"/>
      <c r="GM71" s="12"/>
      <c r="GN71" s="12"/>
      <c r="GO71" s="12"/>
      <c r="GP71" s="12"/>
      <c r="GQ71" s="11"/>
      <c r="GR71" s="12"/>
      <c r="GS71" s="12"/>
      <c r="GT71" s="12"/>
      <c r="GU71" s="12"/>
      <c r="GV71" s="11"/>
      <c r="GW71" s="12"/>
      <c r="GX71" s="12"/>
      <c r="GY71" s="12"/>
      <c r="GZ71" s="12"/>
      <c r="HA71" s="11"/>
      <c r="HB71" s="12"/>
      <c r="HC71" s="12"/>
      <c r="HD71" s="12"/>
      <c r="HE71" s="12"/>
      <c r="HF71" s="11"/>
      <c r="HG71" s="12"/>
      <c r="HH71" s="12"/>
      <c r="HI71" s="12"/>
      <c r="HJ71" s="12"/>
      <c r="HK71" s="11"/>
      <c r="HL71" s="12"/>
      <c r="HM71" s="12"/>
      <c r="HN71" s="12"/>
      <c r="HO71" s="12"/>
      <c r="HP71" s="198"/>
    </row>
    <row r="72" spans="1:227" ht="9" x14ac:dyDescent="0.15">
      <c r="A72" s="175"/>
      <c r="B72" s="156"/>
      <c r="C72" s="199">
        <f>Planilha!G224</f>
        <v>0.2979</v>
      </c>
      <c r="D72" s="13">
        <f>$C$72*D69</f>
        <v>94546.55</v>
      </c>
      <c r="E72" s="14"/>
      <c r="F72" s="14"/>
      <c r="G72" s="14"/>
      <c r="H72" s="14"/>
      <c r="I72" s="13">
        <f>$C$72*I69</f>
        <v>98115.78</v>
      </c>
      <c r="J72" s="14"/>
      <c r="K72" s="14"/>
      <c r="L72" s="14"/>
      <c r="M72" s="14"/>
      <c r="N72" s="13">
        <f>$C$72*N69</f>
        <v>195220.53</v>
      </c>
      <c r="O72" s="14"/>
      <c r="P72" s="14"/>
      <c r="Q72" s="14"/>
      <c r="R72" s="14"/>
      <c r="S72" s="13">
        <f>$C$72*S69</f>
        <v>196392.67</v>
      </c>
      <c r="T72" s="14"/>
      <c r="U72" s="14"/>
      <c r="V72" s="14"/>
      <c r="W72" s="14"/>
      <c r="X72" s="13">
        <f>$C$72*X69</f>
        <v>200105.22</v>
      </c>
      <c r="Y72" s="14"/>
      <c r="Z72" s="14"/>
      <c r="AA72" s="14"/>
      <c r="AB72" s="14"/>
      <c r="AC72" s="13">
        <f>$C$72*AC69</f>
        <v>157538.09</v>
      </c>
      <c r="AD72" s="14"/>
      <c r="AE72" s="14"/>
      <c r="AF72" s="14"/>
      <c r="AG72" s="14"/>
      <c r="AH72" s="13">
        <f>$C$72*AH69</f>
        <v>119697.1</v>
      </c>
      <c r="AI72" s="14"/>
      <c r="AJ72" s="14"/>
      <c r="AK72" s="14"/>
      <c r="AL72" s="14"/>
      <c r="AM72" s="13">
        <f>$C$72*AM69</f>
        <v>105026.43</v>
      </c>
      <c r="AN72" s="14"/>
      <c r="AO72" s="14"/>
      <c r="AP72" s="14"/>
      <c r="AQ72" s="14"/>
      <c r="AR72" s="13">
        <f>$C$72*AR69</f>
        <v>217725.81</v>
      </c>
      <c r="AS72" s="14"/>
      <c r="AT72" s="14"/>
      <c r="AU72" s="14"/>
      <c r="AV72" s="14"/>
      <c r="AW72" s="13">
        <f>$C$72*AW69</f>
        <v>195684.17</v>
      </c>
      <c r="AX72" s="14"/>
      <c r="AY72" s="14"/>
      <c r="AZ72" s="14"/>
      <c r="BA72" s="14"/>
      <c r="BB72" s="13">
        <f>$C$72*BB69</f>
        <v>99774.09</v>
      </c>
      <c r="BC72" s="14"/>
      <c r="BD72" s="14"/>
      <c r="BE72" s="14"/>
      <c r="BF72" s="14"/>
      <c r="BG72" s="13">
        <f>$C$72*BG69+0.01</f>
        <v>76449.73</v>
      </c>
      <c r="BH72" s="14"/>
      <c r="BI72" s="14"/>
      <c r="BJ72" s="14"/>
      <c r="BK72" s="14"/>
      <c r="BL72" s="13">
        <f>$C$72*BL69</f>
        <v>0</v>
      </c>
      <c r="BM72" s="14"/>
      <c r="BN72" s="14"/>
      <c r="BO72" s="14"/>
      <c r="BP72" s="14"/>
      <c r="BQ72" s="13">
        <f>$C$72*BQ69</f>
        <v>0</v>
      </c>
      <c r="BR72" s="14"/>
      <c r="BS72" s="14"/>
      <c r="BT72" s="14"/>
      <c r="BU72" s="14"/>
      <c r="BV72" s="13">
        <f>$C$72*BV69</f>
        <v>0</v>
      </c>
      <c r="BW72" s="14"/>
      <c r="BX72" s="14"/>
      <c r="BY72" s="14"/>
      <c r="BZ72" s="14"/>
      <c r="CA72" s="13">
        <f>$C$72*CA69</f>
        <v>0</v>
      </c>
      <c r="CB72" s="14"/>
      <c r="CC72" s="14"/>
      <c r="CD72" s="14"/>
      <c r="CE72" s="14"/>
      <c r="CF72" s="13">
        <f>$C$72*CF69</f>
        <v>0</v>
      </c>
      <c r="CG72" s="14"/>
      <c r="CH72" s="14"/>
      <c r="CI72" s="14"/>
      <c r="CJ72" s="14"/>
      <c r="CK72" s="13">
        <f>$C$72*CK69</f>
        <v>0</v>
      </c>
      <c r="CL72" s="14"/>
      <c r="CM72" s="14"/>
      <c r="CN72" s="14"/>
      <c r="CO72" s="14"/>
      <c r="CP72" s="13">
        <f>$C$72*CP69</f>
        <v>0</v>
      </c>
      <c r="CQ72" s="14"/>
      <c r="CR72" s="14"/>
      <c r="CS72" s="14"/>
      <c r="CT72" s="14"/>
      <c r="CU72" s="13">
        <f>$C$72*CU69</f>
        <v>0</v>
      </c>
      <c r="CV72" s="14"/>
      <c r="CW72" s="14"/>
      <c r="CX72" s="14"/>
      <c r="CY72" s="14"/>
      <c r="CZ72" s="13">
        <f>$C$72*CZ69</f>
        <v>0</v>
      </c>
      <c r="DA72" s="14"/>
      <c r="DB72" s="14"/>
      <c r="DC72" s="14"/>
      <c r="DD72" s="14"/>
      <c r="DE72" s="13">
        <f>$C$72*DE69</f>
        <v>0</v>
      </c>
      <c r="DF72" s="14"/>
      <c r="DG72" s="14"/>
      <c r="DH72" s="14"/>
      <c r="DI72" s="14"/>
      <c r="DJ72" s="13">
        <f>$C$72*DJ69</f>
        <v>0</v>
      </c>
      <c r="DK72" s="14"/>
      <c r="DL72" s="14"/>
      <c r="DM72" s="14"/>
      <c r="DN72" s="14"/>
      <c r="DO72" s="13">
        <f>$C$72*DO69</f>
        <v>0</v>
      </c>
      <c r="DP72" s="14"/>
      <c r="DQ72" s="14"/>
      <c r="DR72" s="14"/>
      <c r="DS72" s="14"/>
      <c r="DT72" s="13">
        <f>$C$72*DT69</f>
        <v>0</v>
      </c>
      <c r="DU72" s="14"/>
      <c r="DV72" s="14"/>
      <c r="DW72" s="14"/>
      <c r="DX72" s="14"/>
      <c r="DY72" s="13">
        <f>$C$72*DY69</f>
        <v>0</v>
      </c>
      <c r="DZ72" s="14"/>
      <c r="EA72" s="14"/>
      <c r="EB72" s="14"/>
      <c r="EC72" s="14"/>
      <c r="ED72" s="13">
        <f>$C$72*ED69</f>
        <v>0</v>
      </c>
      <c r="EE72" s="14"/>
      <c r="EF72" s="14"/>
      <c r="EG72" s="14"/>
      <c r="EH72" s="14"/>
      <c r="EI72" s="13">
        <f>$C$72*EI69</f>
        <v>0</v>
      </c>
      <c r="EJ72" s="14"/>
      <c r="EK72" s="14"/>
      <c r="EL72" s="14"/>
      <c r="EM72" s="14"/>
      <c r="EN72" s="13">
        <f>$C$72*EN69</f>
        <v>0</v>
      </c>
      <c r="EO72" s="14"/>
      <c r="EP72" s="14"/>
      <c r="EQ72" s="14"/>
      <c r="ER72" s="14"/>
      <c r="ES72" s="13">
        <f>$C$72*ES69</f>
        <v>0</v>
      </c>
      <c r="ET72" s="14"/>
      <c r="EU72" s="14"/>
      <c r="EV72" s="14"/>
      <c r="EW72" s="14"/>
      <c r="EX72" s="13">
        <f>$C$72*EX69</f>
        <v>0</v>
      </c>
      <c r="EY72" s="14"/>
      <c r="EZ72" s="14"/>
      <c r="FA72" s="14"/>
      <c r="FB72" s="14"/>
      <c r="FC72" s="13">
        <f>$C$72*FC69</f>
        <v>0</v>
      </c>
      <c r="FD72" s="14"/>
      <c r="FE72" s="14"/>
      <c r="FF72" s="14"/>
      <c r="FG72" s="14"/>
      <c r="FH72" s="13">
        <f>$C$72*FH69</f>
        <v>0</v>
      </c>
      <c r="FI72" s="14"/>
      <c r="FJ72" s="14"/>
      <c r="FK72" s="14"/>
      <c r="FL72" s="14"/>
      <c r="FM72" s="13">
        <f>$C$72*FM69</f>
        <v>0</v>
      </c>
      <c r="FN72" s="14"/>
      <c r="FO72" s="14"/>
      <c r="FP72" s="14"/>
      <c r="FQ72" s="14"/>
      <c r="FR72" s="13">
        <f>$C$72*FR69</f>
        <v>0</v>
      </c>
      <c r="FS72" s="14"/>
      <c r="FT72" s="14"/>
      <c r="FU72" s="14"/>
      <c r="FV72" s="14"/>
      <c r="FW72" s="13">
        <f>$C$72*FW69</f>
        <v>0</v>
      </c>
      <c r="FX72" s="14"/>
      <c r="FY72" s="14"/>
      <c r="FZ72" s="14"/>
      <c r="GA72" s="14"/>
      <c r="GB72" s="13">
        <f>$C$72*GB69</f>
        <v>0</v>
      </c>
      <c r="GC72" s="14"/>
      <c r="GD72" s="14"/>
      <c r="GE72" s="14"/>
      <c r="GF72" s="14"/>
      <c r="GG72" s="13">
        <f>$C$72*GG69</f>
        <v>0</v>
      </c>
      <c r="GH72" s="14"/>
      <c r="GI72" s="14"/>
      <c r="GJ72" s="14"/>
      <c r="GK72" s="14"/>
      <c r="GL72" s="13">
        <f>$C$72*GL69</f>
        <v>0</v>
      </c>
      <c r="GM72" s="14"/>
      <c r="GN72" s="14"/>
      <c r="GO72" s="14"/>
      <c r="GP72" s="14"/>
      <c r="GQ72" s="13">
        <f>$C$72*GQ69</f>
        <v>0</v>
      </c>
      <c r="GR72" s="14"/>
      <c r="GS72" s="14"/>
      <c r="GT72" s="14"/>
      <c r="GU72" s="14"/>
      <c r="GV72" s="13">
        <f>$C$72*GV69</f>
        <v>0</v>
      </c>
      <c r="GW72" s="14"/>
      <c r="GX72" s="14"/>
      <c r="GY72" s="14"/>
      <c r="GZ72" s="14"/>
      <c r="HA72" s="13">
        <f>$C$72*HA69</f>
        <v>0</v>
      </c>
      <c r="HB72" s="14"/>
      <c r="HC72" s="14"/>
      <c r="HD72" s="14"/>
      <c r="HE72" s="14"/>
      <c r="HF72" s="13">
        <f>$C$72*HF69</f>
        <v>0</v>
      </c>
      <c r="HG72" s="14"/>
      <c r="HH72" s="14"/>
      <c r="HI72" s="14"/>
      <c r="HJ72" s="14"/>
      <c r="HK72" s="13">
        <f>$C$72*HK69</f>
        <v>0</v>
      </c>
      <c r="HL72" s="14"/>
      <c r="HM72" s="14"/>
      <c r="HN72" s="14"/>
      <c r="HO72" s="14"/>
      <c r="HP72" s="179">
        <f>SUM(D72:HO72)</f>
        <v>1756276.17</v>
      </c>
    </row>
    <row r="73" spans="1:227" ht="9" x14ac:dyDescent="0.15">
      <c r="A73" s="180"/>
      <c r="B73" s="185"/>
      <c r="C73" s="187"/>
      <c r="D73" s="10"/>
      <c r="E73" s="9"/>
      <c r="F73" s="9"/>
      <c r="G73" s="9"/>
      <c r="H73" s="9"/>
      <c r="I73" s="10"/>
      <c r="J73" s="9"/>
      <c r="K73" s="9"/>
      <c r="L73" s="9"/>
      <c r="M73" s="9"/>
      <c r="N73" s="10"/>
      <c r="O73" s="9"/>
      <c r="P73" s="9"/>
      <c r="Q73" s="9"/>
      <c r="R73" s="9"/>
      <c r="S73" s="10"/>
      <c r="T73" s="9"/>
      <c r="U73" s="9"/>
      <c r="V73" s="9"/>
      <c r="W73" s="9"/>
      <c r="X73" s="10"/>
      <c r="Y73" s="9"/>
      <c r="Z73" s="9"/>
      <c r="AA73" s="9"/>
      <c r="AB73" s="9"/>
      <c r="AC73" s="10"/>
      <c r="AD73" s="9"/>
      <c r="AE73" s="9"/>
      <c r="AF73" s="9"/>
      <c r="AG73" s="9"/>
      <c r="AH73" s="10"/>
      <c r="AI73" s="9"/>
      <c r="AJ73" s="9"/>
      <c r="AK73" s="9"/>
      <c r="AL73" s="9"/>
      <c r="AM73" s="10"/>
      <c r="AN73" s="9"/>
      <c r="AO73" s="9"/>
      <c r="AP73" s="9"/>
      <c r="AQ73" s="9"/>
      <c r="AR73" s="10"/>
      <c r="AS73" s="9"/>
      <c r="AT73" s="9"/>
      <c r="AU73" s="9"/>
      <c r="AV73" s="9"/>
      <c r="AW73" s="10"/>
      <c r="AX73" s="9"/>
      <c r="AY73" s="9"/>
      <c r="AZ73" s="9"/>
      <c r="BA73" s="9"/>
      <c r="BB73" s="10"/>
      <c r="BC73" s="9"/>
      <c r="BD73" s="9"/>
      <c r="BE73" s="9"/>
      <c r="BF73" s="9"/>
      <c r="BG73" s="10"/>
      <c r="BH73" s="9"/>
      <c r="BI73" s="9"/>
      <c r="BJ73" s="9"/>
      <c r="BK73" s="9"/>
      <c r="BL73" s="10"/>
      <c r="BM73" s="9"/>
      <c r="BN73" s="9"/>
      <c r="BO73" s="9"/>
      <c r="BP73" s="9"/>
      <c r="BQ73" s="10"/>
      <c r="BR73" s="9"/>
      <c r="BS73" s="9"/>
      <c r="BT73" s="9"/>
      <c r="BU73" s="9"/>
      <c r="BV73" s="10"/>
      <c r="BW73" s="9"/>
      <c r="BX73" s="9"/>
      <c r="BY73" s="9"/>
      <c r="BZ73" s="9"/>
      <c r="CA73" s="10"/>
      <c r="CB73" s="9"/>
      <c r="CC73" s="9"/>
      <c r="CD73" s="9"/>
      <c r="CE73" s="9"/>
      <c r="CF73" s="10"/>
      <c r="CG73" s="9"/>
      <c r="CH73" s="9"/>
      <c r="CI73" s="9"/>
      <c r="CJ73" s="9"/>
      <c r="CK73" s="10"/>
      <c r="CL73" s="9"/>
      <c r="CM73" s="9"/>
      <c r="CN73" s="9"/>
      <c r="CO73" s="9"/>
      <c r="CP73" s="10"/>
      <c r="CQ73" s="9"/>
      <c r="CR73" s="9"/>
      <c r="CS73" s="9"/>
      <c r="CT73" s="9"/>
      <c r="CU73" s="10"/>
      <c r="CV73" s="9"/>
      <c r="CW73" s="9"/>
      <c r="CX73" s="9"/>
      <c r="CY73" s="9"/>
      <c r="CZ73" s="10"/>
      <c r="DA73" s="9"/>
      <c r="DB73" s="9"/>
      <c r="DC73" s="9"/>
      <c r="DD73" s="9"/>
      <c r="DE73" s="10"/>
      <c r="DF73" s="9"/>
      <c r="DG73" s="9"/>
      <c r="DH73" s="9"/>
      <c r="DI73" s="9"/>
      <c r="DJ73" s="10"/>
      <c r="DK73" s="9"/>
      <c r="DL73" s="9"/>
      <c r="DM73" s="9"/>
      <c r="DN73" s="9"/>
      <c r="DO73" s="10"/>
      <c r="DP73" s="9"/>
      <c r="DQ73" s="9"/>
      <c r="DR73" s="9"/>
      <c r="DS73" s="9"/>
      <c r="DT73" s="10"/>
      <c r="DU73" s="9"/>
      <c r="DV73" s="9"/>
      <c r="DW73" s="9"/>
      <c r="DX73" s="9"/>
      <c r="DY73" s="10"/>
      <c r="DZ73" s="9"/>
      <c r="EA73" s="9"/>
      <c r="EB73" s="9"/>
      <c r="EC73" s="9"/>
      <c r="ED73" s="10"/>
      <c r="EE73" s="9"/>
      <c r="EF73" s="9"/>
      <c r="EG73" s="9"/>
      <c r="EH73" s="9"/>
      <c r="EI73" s="10"/>
      <c r="EJ73" s="9"/>
      <c r="EK73" s="9"/>
      <c r="EL73" s="9"/>
      <c r="EM73" s="9"/>
      <c r="EN73" s="10"/>
      <c r="EO73" s="9"/>
      <c r="EP73" s="9"/>
      <c r="EQ73" s="9"/>
      <c r="ER73" s="9"/>
      <c r="ES73" s="10"/>
      <c r="ET73" s="9"/>
      <c r="EU73" s="9"/>
      <c r="EV73" s="9"/>
      <c r="EW73" s="9"/>
      <c r="EX73" s="10"/>
      <c r="EY73" s="9"/>
      <c r="EZ73" s="9"/>
      <c r="FA73" s="9"/>
      <c r="FB73" s="9"/>
      <c r="FC73" s="10"/>
      <c r="FD73" s="9"/>
      <c r="FE73" s="9"/>
      <c r="FF73" s="9"/>
      <c r="FG73" s="9"/>
      <c r="FH73" s="10"/>
      <c r="FI73" s="9"/>
      <c r="FJ73" s="9"/>
      <c r="FK73" s="9"/>
      <c r="FL73" s="9"/>
      <c r="FM73" s="10"/>
      <c r="FN73" s="9"/>
      <c r="FO73" s="9"/>
      <c r="FP73" s="9"/>
      <c r="FQ73" s="9"/>
      <c r="FR73" s="10"/>
      <c r="FS73" s="9"/>
      <c r="FT73" s="9"/>
      <c r="FU73" s="9"/>
      <c r="FV73" s="9"/>
      <c r="FW73" s="10"/>
      <c r="FX73" s="9"/>
      <c r="FY73" s="9"/>
      <c r="FZ73" s="9"/>
      <c r="GA73" s="9"/>
      <c r="GB73" s="10"/>
      <c r="GC73" s="9"/>
      <c r="GD73" s="9"/>
      <c r="GE73" s="9"/>
      <c r="GF73" s="9"/>
      <c r="GG73" s="10"/>
      <c r="GH73" s="9"/>
      <c r="GI73" s="9"/>
      <c r="GJ73" s="9"/>
      <c r="GK73" s="9"/>
      <c r="GL73" s="10"/>
      <c r="GM73" s="9"/>
      <c r="GN73" s="9"/>
      <c r="GO73" s="9"/>
      <c r="GP73" s="9"/>
      <c r="GQ73" s="10"/>
      <c r="GR73" s="9"/>
      <c r="GS73" s="9"/>
      <c r="GT73" s="9"/>
      <c r="GU73" s="9"/>
      <c r="GV73" s="10"/>
      <c r="GW73" s="9"/>
      <c r="GX73" s="9"/>
      <c r="GY73" s="9"/>
      <c r="GZ73" s="9"/>
      <c r="HA73" s="10"/>
      <c r="HB73" s="9"/>
      <c r="HC73" s="9"/>
      <c r="HD73" s="9"/>
      <c r="HE73" s="9"/>
      <c r="HF73" s="10"/>
      <c r="HG73" s="9"/>
      <c r="HH73" s="9"/>
      <c r="HI73" s="9"/>
      <c r="HJ73" s="9"/>
      <c r="HK73" s="10"/>
      <c r="HL73" s="9"/>
      <c r="HM73" s="9"/>
      <c r="HN73" s="9"/>
      <c r="HO73" s="9"/>
      <c r="HP73" s="174"/>
    </row>
    <row r="74" spans="1:227" ht="9" x14ac:dyDescent="0.15">
      <c r="A74" s="193"/>
      <c r="B74" s="194"/>
      <c r="C74" s="182"/>
      <c r="D74" s="11"/>
      <c r="E74" s="12"/>
      <c r="F74" s="12"/>
      <c r="G74" s="12"/>
      <c r="H74" s="12"/>
      <c r="I74" s="11"/>
      <c r="J74" s="12"/>
      <c r="K74" s="12"/>
      <c r="L74" s="12"/>
      <c r="M74" s="12"/>
      <c r="N74" s="11"/>
      <c r="O74" s="12"/>
      <c r="P74" s="12"/>
      <c r="Q74" s="12"/>
      <c r="R74" s="12"/>
      <c r="S74" s="11"/>
      <c r="T74" s="12"/>
      <c r="U74" s="12"/>
      <c r="V74" s="12"/>
      <c r="W74" s="12"/>
      <c r="X74" s="11"/>
      <c r="Y74" s="12"/>
      <c r="Z74" s="12"/>
      <c r="AA74" s="12"/>
      <c r="AB74" s="12"/>
      <c r="AC74" s="11"/>
      <c r="AD74" s="12"/>
      <c r="AE74" s="12"/>
      <c r="AF74" s="12"/>
      <c r="AG74" s="12"/>
      <c r="AH74" s="11"/>
      <c r="AI74" s="12"/>
      <c r="AJ74" s="12"/>
      <c r="AK74" s="12"/>
      <c r="AL74" s="12"/>
      <c r="AM74" s="11"/>
      <c r="AN74" s="12"/>
      <c r="AO74" s="12"/>
      <c r="AP74" s="12"/>
      <c r="AQ74" s="12"/>
      <c r="AR74" s="11"/>
      <c r="AS74" s="12"/>
      <c r="AT74" s="12"/>
      <c r="AU74" s="12"/>
      <c r="AV74" s="12"/>
      <c r="AW74" s="11"/>
      <c r="AX74" s="12"/>
      <c r="AY74" s="12"/>
      <c r="AZ74" s="12"/>
      <c r="BA74" s="12"/>
      <c r="BB74" s="11"/>
      <c r="BC74" s="12"/>
      <c r="BD74" s="12"/>
      <c r="BE74" s="12"/>
      <c r="BF74" s="12"/>
      <c r="BG74" s="11"/>
      <c r="BH74" s="12"/>
      <c r="BI74" s="12"/>
      <c r="BJ74" s="12"/>
      <c r="BK74" s="12"/>
      <c r="BL74" s="11"/>
      <c r="BM74" s="12"/>
      <c r="BN74" s="12"/>
      <c r="BO74" s="12"/>
      <c r="BP74" s="12"/>
      <c r="BQ74" s="11"/>
      <c r="BR74" s="12"/>
      <c r="BS74" s="12"/>
      <c r="BT74" s="12"/>
      <c r="BU74" s="12"/>
      <c r="BV74" s="11"/>
      <c r="BW74" s="12"/>
      <c r="BX74" s="12"/>
      <c r="BY74" s="12"/>
      <c r="BZ74" s="12"/>
      <c r="CA74" s="11"/>
      <c r="CB74" s="12"/>
      <c r="CC74" s="12"/>
      <c r="CD74" s="12"/>
      <c r="CE74" s="12"/>
      <c r="CF74" s="11"/>
      <c r="CG74" s="12"/>
      <c r="CH74" s="12"/>
      <c r="CI74" s="12"/>
      <c r="CJ74" s="12"/>
      <c r="CK74" s="11"/>
      <c r="CL74" s="12"/>
      <c r="CM74" s="12"/>
      <c r="CN74" s="12"/>
      <c r="CO74" s="12"/>
      <c r="CP74" s="11"/>
      <c r="CQ74" s="12"/>
      <c r="CR74" s="12"/>
      <c r="CS74" s="12"/>
      <c r="CT74" s="12"/>
      <c r="CU74" s="11"/>
      <c r="CV74" s="12"/>
      <c r="CW74" s="12"/>
      <c r="CX74" s="12"/>
      <c r="CY74" s="12"/>
      <c r="CZ74" s="11"/>
      <c r="DA74" s="12"/>
      <c r="DB74" s="12"/>
      <c r="DC74" s="12"/>
      <c r="DD74" s="12"/>
      <c r="DE74" s="11"/>
      <c r="DF74" s="12"/>
      <c r="DG74" s="12"/>
      <c r="DH74" s="12"/>
      <c r="DI74" s="12"/>
      <c r="DJ74" s="11"/>
      <c r="DK74" s="12"/>
      <c r="DL74" s="12"/>
      <c r="DM74" s="12"/>
      <c r="DN74" s="12"/>
      <c r="DO74" s="11"/>
      <c r="DP74" s="12"/>
      <c r="DQ74" s="12"/>
      <c r="DR74" s="12"/>
      <c r="DS74" s="12"/>
      <c r="DT74" s="11"/>
      <c r="DU74" s="12"/>
      <c r="DV74" s="12"/>
      <c r="DW74" s="12"/>
      <c r="DX74" s="12"/>
      <c r="DY74" s="11"/>
      <c r="DZ74" s="12"/>
      <c r="EA74" s="12"/>
      <c r="EB74" s="12"/>
      <c r="EC74" s="12"/>
      <c r="ED74" s="11"/>
      <c r="EE74" s="12"/>
      <c r="EF74" s="12"/>
      <c r="EG74" s="12"/>
      <c r="EH74" s="12"/>
      <c r="EI74" s="11"/>
      <c r="EJ74" s="12"/>
      <c r="EK74" s="12"/>
      <c r="EL74" s="12"/>
      <c r="EM74" s="12"/>
      <c r="EN74" s="11"/>
      <c r="EO74" s="12"/>
      <c r="EP74" s="12"/>
      <c r="EQ74" s="12"/>
      <c r="ER74" s="12"/>
      <c r="ES74" s="11"/>
      <c r="ET74" s="12"/>
      <c r="EU74" s="12"/>
      <c r="EV74" s="12"/>
      <c r="EW74" s="12"/>
      <c r="EX74" s="11"/>
      <c r="EY74" s="12"/>
      <c r="EZ74" s="12"/>
      <c r="FA74" s="12"/>
      <c r="FB74" s="12"/>
      <c r="FC74" s="11"/>
      <c r="FD74" s="12"/>
      <c r="FE74" s="12"/>
      <c r="FF74" s="12"/>
      <c r="FG74" s="12"/>
      <c r="FH74" s="11"/>
      <c r="FI74" s="12"/>
      <c r="FJ74" s="12"/>
      <c r="FK74" s="12"/>
      <c r="FL74" s="12"/>
      <c r="FM74" s="11"/>
      <c r="FN74" s="12"/>
      <c r="FO74" s="12"/>
      <c r="FP74" s="12"/>
      <c r="FQ74" s="12"/>
      <c r="FR74" s="11"/>
      <c r="FS74" s="12"/>
      <c r="FT74" s="12"/>
      <c r="FU74" s="12"/>
      <c r="FV74" s="12"/>
      <c r="FW74" s="11"/>
      <c r="FX74" s="12"/>
      <c r="FY74" s="12"/>
      <c r="FZ74" s="12"/>
      <c r="GA74" s="12"/>
      <c r="GB74" s="11"/>
      <c r="GC74" s="12"/>
      <c r="GD74" s="12"/>
      <c r="GE74" s="12"/>
      <c r="GF74" s="12"/>
      <c r="GG74" s="11"/>
      <c r="GH74" s="12"/>
      <c r="GI74" s="12"/>
      <c r="GJ74" s="12"/>
      <c r="GK74" s="12"/>
      <c r="GL74" s="11"/>
      <c r="GM74" s="12"/>
      <c r="GN74" s="12"/>
      <c r="GO74" s="12"/>
      <c r="GP74" s="12"/>
      <c r="GQ74" s="11"/>
      <c r="GR74" s="12"/>
      <c r="GS74" s="12"/>
      <c r="GT74" s="12"/>
      <c r="GU74" s="12"/>
      <c r="GV74" s="11"/>
      <c r="GW74" s="12"/>
      <c r="GX74" s="12"/>
      <c r="GY74" s="12"/>
      <c r="GZ74" s="12"/>
      <c r="HA74" s="11"/>
      <c r="HB74" s="12"/>
      <c r="HC74" s="12"/>
      <c r="HD74" s="12"/>
      <c r="HE74" s="12"/>
      <c r="HF74" s="11"/>
      <c r="HG74" s="12"/>
      <c r="HH74" s="12"/>
      <c r="HI74" s="12"/>
      <c r="HJ74" s="12"/>
      <c r="HK74" s="11"/>
      <c r="HL74" s="12"/>
      <c r="HM74" s="12"/>
      <c r="HN74" s="12"/>
      <c r="HO74" s="12"/>
      <c r="HP74" s="195"/>
    </row>
    <row r="75" spans="1:227" ht="9" x14ac:dyDescent="0.15">
      <c r="A75" s="196" t="s">
        <v>590</v>
      </c>
      <c r="B75" s="156"/>
      <c r="C75" s="158"/>
      <c r="D75" s="13">
        <v>0</v>
      </c>
      <c r="E75" s="14"/>
      <c r="F75" s="14"/>
      <c r="G75" s="14"/>
      <c r="H75" s="14"/>
      <c r="I75" s="13">
        <f>(7.4324%*Planilha!$H$105)+(7.7188%*Planilha!$H$131)</f>
        <v>120937.60000000001</v>
      </c>
      <c r="J75" s="14"/>
      <c r="K75" s="14"/>
      <c r="L75" s="14"/>
      <c r="M75" s="14"/>
      <c r="N75" s="13">
        <f>(6.3176%*Planilha!$H$105)+(6.7274%*Planilha!$H$131)</f>
        <v>105011.82</v>
      </c>
      <c r="O75" s="14"/>
      <c r="P75" s="14"/>
      <c r="Q75" s="14"/>
      <c r="R75" s="14"/>
      <c r="S75" s="13">
        <f>(5.1098%*Planilha!$H$105)+(7.5666%*Planilha!$H$131)</f>
        <v>113219.66</v>
      </c>
      <c r="T75" s="14"/>
      <c r="U75" s="14"/>
      <c r="V75" s="14"/>
      <c r="W75" s="14"/>
      <c r="X75" s="13">
        <f>(28.247%*Planilha!$H$105)+(26.6888%*Planilha!$H$131)</f>
        <v>424404.24</v>
      </c>
      <c r="Y75" s="14"/>
      <c r="Z75" s="14"/>
      <c r="AA75" s="14"/>
      <c r="AB75" s="14"/>
      <c r="AC75" s="13">
        <f>(30.3707%*Planilha!$H$105)+(10.7143%*Planilha!$H$106)+(28.0127%*Planilha!$H$131)</f>
        <v>456113.15</v>
      </c>
      <c r="AD75" s="14"/>
      <c r="AE75" s="14"/>
      <c r="AF75" s="14"/>
      <c r="AG75" s="14"/>
      <c r="AH75" s="13">
        <f>(46.2857%*Planilha!$H$106)+(39.2475%*Planilha!$H$119)</f>
        <v>75471.38</v>
      </c>
      <c r="AI75" s="14"/>
      <c r="AJ75" s="14"/>
      <c r="AK75" s="14"/>
      <c r="AL75" s="14"/>
      <c r="AM75" s="13">
        <f>(19.2525%*Planilha!$H$119)</f>
        <v>18192.189999999999</v>
      </c>
      <c r="AN75" s="14"/>
      <c r="AO75" s="14"/>
      <c r="AP75" s="14"/>
      <c r="AQ75" s="14"/>
      <c r="AR75" s="13">
        <f>(11.6366%*Planilha!$H$105)+(27%*Planilha!$H$106)+(15.1451%*Planilha!$H$119)+(11.6428%*Planilha!$H$131)</f>
        <v>220164.63</v>
      </c>
      <c r="AS75" s="14"/>
      <c r="AT75" s="14"/>
      <c r="AU75" s="14"/>
      <c r="AV75" s="14"/>
      <c r="AW75" s="13">
        <f>(10.8859%*Planilha!$H$105)+(26.0043%*Planilha!$H$119)+(11.6428%*Planilha!$H$131)</f>
        <v>206194.39</v>
      </c>
      <c r="AX75" s="14"/>
      <c r="AY75" s="14"/>
      <c r="AZ75" s="14"/>
      <c r="BA75" s="14"/>
      <c r="BB75" s="13">
        <f>(16%*Planilha!$H$106)+(0.3506%*Planilha!$H$119)+1.34</f>
        <v>13601.66</v>
      </c>
      <c r="BC75" s="14"/>
      <c r="BD75" s="14"/>
      <c r="BE75" s="14"/>
      <c r="BF75" s="14"/>
      <c r="BG75" s="13">
        <v>0</v>
      </c>
      <c r="BH75" s="14"/>
      <c r="BI75" s="14"/>
      <c r="BJ75" s="14"/>
      <c r="BK75" s="14"/>
      <c r="BL75" s="13">
        <f>SUM(BM26:BM72)</f>
        <v>0</v>
      </c>
      <c r="BM75" s="14"/>
      <c r="BN75" s="14"/>
      <c r="BO75" s="14"/>
      <c r="BP75" s="14"/>
      <c r="BQ75" s="13">
        <f>SUM(BR26:BR72)</f>
        <v>0</v>
      </c>
      <c r="BR75" s="14"/>
      <c r="BS75" s="14"/>
      <c r="BT75" s="14"/>
      <c r="BU75" s="14"/>
      <c r="BV75" s="13">
        <f>SUM(BW26:BW72)</f>
        <v>0</v>
      </c>
      <c r="BW75" s="14"/>
      <c r="BX75" s="14"/>
      <c r="BY75" s="14"/>
      <c r="BZ75" s="14"/>
      <c r="CA75" s="13">
        <f>SUM(CB26:CB72)</f>
        <v>0</v>
      </c>
      <c r="CB75" s="14"/>
      <c r="CC75" s="14"/>
      <c r="CD75" s="14"/>
      <c r="CE75" s="14"/>
      <c r="CF75" s="13">
        <f>SUM(CG26:CG72)</f>
        <v>0</v>
      </c>
      <c r="CG75" s="14"/>
      <c r="CH75" s="14"/>
      <c r="CI75" s="14"/>
      <c r="CJ75" s="14"/>
      <c r="CK75" s="13">
        <f>SUM(CL26:CL72)</f>
        <v>0</v>
      </c>
      <c r="CL75" s="14"/>
      <c r="CM75" s="14"/>
      <c r="CN75" s="14"/>
      <c r="CO75" s="14"/>
      <c r="CP75" s="13">
        <f>SUM(CQ26:CQ72)</f>
        <v>0</v>
      </c>
      <c r="CQ75" s="14"/>
      <c r="CR75" s="14"/>
      <c r="CS75" s="14"/>
      <c r="CT75" s="14"/>
      <c r="CU75" s="13">
        <f>SUM(CV26:CV72)</f>
        <v>0</v>
      </c>
      <c r="CV75" s="14"/>
      <c r="CW75" s="14"/>
      <c r="CX75" s="14"/>
      <c r="CY75" s="14"/>
      <c r="CZ75" s="13">
        <f>SUM(DA26:DA72)</f>
        <v>0</v>
      </c>
      <c r="DA75" s="14"/>
      <c r="DB75" s="14"/>
      <c r="DC75" s="14"/>
      <c r="DD75" s="14"/>
      <c r="DE75" s="13">
        <f>SUM(DF26:DF72)</f>
        <v>0</v>
      </c>
      <c r="DF75" s="14"/>
      <c r="DG75" s="14"/>
      <c r="DH75" s="14"/>
      <c r="DI75" s="14"/>
      <c r="DJ75" s="13">
        <f>SUM(DK26:DK72)</f>
        <v>0</v>
      </c>
      <c r="DK75" s="14"/>
      <c r="DL75" s="14"/>
      <c r="DM75" s="14"/>
      <c r="DN75" s="14"/>
      <c r="DO75" s="13">
        <f>SUM(DP26:DP72)</f>
        <v>0</v>
      </c>
      <c r="DP75" s="14"/>
      <c r="DQ75" s="14"/>
      <c r="DR75" s="14"/>
      <c r="DS75" s="14"/>
      <c r="DT75" s="13">
        <f>SUM(DU26:DU72)</f>
        <v>0</v>
      </c>
      <c r="DU75" s="14"/>
      <c r="DV75" s="14"/>
      <c r="DW75" s="14"/>
      <c r="DX75" s="14"/>
      <c r="DY75" s="13">
        <f>SUM(DZ26:DZ72)</f>
        <v>0</v>
      </c>
      <c r="DZ75" s="14"/>
      <c r="EA75" s="14"/>
      <c r="EB75" s="14"/>
      <c r="EC75" s="14"/>
      <c r="ED75" s="13">
        <f>SUM(EE26:EE72)</f>
        <v>0</v>
      </c>
      <c r="EE75" s="14"/>
      <c r="EF75" s="14"/>
      <c r="EG75" s="14"/>
      <c r="EH75" s="14"/>
      <c r="EI75" s="13">
        <f>SUM(EJ26:EJ72)</f>
        <v>0</v>
      </c>
      <c r="EJ75" s="14"/>
      <c r="EK75" s="14"/>
      <c r="EL75" s="14"/>
      <c r="EM75" s="14"/>
      <c r="EN75" s="13">
        <f>SUM(EO26:EO72)</f>
        <v>0</v>
      </c>
      <c r="EO75" s="14"/>
      <c r="EP75" s="14"/>
      <c r="EQ75" s="14"/>
      <c r="ER75" s="14"/>
      <c r="ES75" s="13">
        <f>SUM(ET26:ET72)</f>
        <v>0</v>
      </c>
      <c r="ET75" s="14"/>
      <c r="EU75" s="14"/>
      <c r="EV75" s="14"/>
      <c r="EW75" s="14"/>
      <c r="EX75" s="13">
        <f>SUM(EY26:EY72)</f>
        <v>0</v>
      </c>
      <c r="EY75" s="14"/>
      <c r="EZ75" s="14"/>
      <c r="FA75" s="14"/>
      <c r="FB75" s="14"/>
      <c r="FC75" s="13">
        <f>SUM(FD26:FD72)</f>
        <v>0</v>
      </c>
      <c r="FD75" s="14"/>
      <c r="FE75" s="14"/>
      <c r="FF75" s="14"/>
      <c r="FG75" s="14"/>
      <c r="FH75" s="13">
        <f>SUM(FI26:FI72)</f>
        <v>0</v>
      </c>
      <c r="FI75" s="14"/>
      <c r="FJ75" s="14"/>
      <c r="FK75" s="14"/>
      <c r="FL75" s="14"/>
      <c r="FM75" s="13">
        <f>SUM(FN26:FN72)</f>
        <v>0</v>
      </c>
      <c r="FN75" s="14"/>
      <c r="FO75" s="14"/>
      <c r="FP75" s="14"/>
      <c r="FQ75" s="14"/>
      <c r="FR75" s="13">
        <f>SUM(FS26:FS72)</f>
        <v>0</v>
      </c>
      <c r="FS75" s="14"/>
      <c r="FT75" s="14"/>
      <c r="FU75" s="14"/>
      <c r="FV75" s="14"/>
      <c r="FW75" s="13">
        <f>SUM(FX26:FX72)</f>
        <v>0</v>
      </c>
      <c r="FX75" s="14"/>
      <c r="FY75" s="14"/>
      <c r="FZ75" s="14"/>
      <c r="GA75" s="14"/>
      <c r="GB75" s="13">
        <f>SUM(GC26:GC72)</f>
        <v>0</v>
      </c>
      <c r="GC75" s="14"/>
      <c r="GD75" s="14"/>
      <c r="GE75" s="14"/>
      <c r="GF75" s="14"/>
      <c r="GG75" s="13">
        <f>SUM(GH26:GH72)</f>
        <v>0</v>
      </c>
      <c r="GH75" s="14"/>
      <c r="GI75" s="14"/>
      <c r="GJ75" s="14"/>
      <c r="GK75" s="14"/>
      <c r="GL75" s="13">
        <f>SUM(GM26:GM72)</f>
        <v>0</v>
      </c>
      <c r="GM75" s="14"/>
      <c r="GN75" s="14"/>
      <c r="GO75" s="14"/>
      <c r="GP75" s="14"/>
      <c r="GQ75" s="13">
        <f>SUM(GR26:GR72)</f>
        <v>0</v>
      </c>
      <c r="GR75" s="14"/>
      <c r="GS75" s="14"/>
      <c r="GT75" s="14"/>
      <c r="GU75" s="14"/>
      <c r="GV75" s="13">
        <f>SUM(GW26:GW72)</f>
        <v>0</v>
      </c>
      <c r="GW75" s="14"/>
      <c r="GX75" s="14"/>
      <c r="GY75" s="14"/>
      <c r="GZ75" s="14"/>
      <c r="HA75" s="13">
        <f>SUM(HB26:HB72)</f>
        <v>0</v>
      </c>
      <c r="HB75" s="14"/>
      <c r="HC75" s="14"/>
      <c r="HD75" s="14"/>
      <c r="HE75" s="14"/>
      <c r="HF75" s="13">
        <f>SUM(HG26:HG72)</f>
        <v>0</v>
      </c>
      <c r="HG75" s="14"/>
      <c r="HH75" s="14"/>
      <c r="HI75" s="14"/>
      <c r="HJ75" s="14"/>
      <c r="HK75" s="13">
        <f>SUM(HL26:HL72)</f>
        <v>0</v>
      </c>
      <c r="HL75" s="14"/>
      <c r="HM75" s="14"/>
      <c r="HN75" s="14"/>
      <c r="HO75" s="14"/>
      <c r="HP75" s="179">
        <f>SUM(D75:HO75)</f>
        <v>1753310.72</v>
      </c>
      <c r="HS75" s="603"/>
    </row>
    <row r="76" spans="1:227" ht="9" x14ac:dyDescent="0.15">
      <c r="A76" s="180"/>
      <c r="B76" s="185"/>
      <c r="C76" s="187"/>
      <c r="D76" s="10"/>
      <c r="E76" s="9"/>
      <c r="F76" s="9"/>
      <c r="G76" s="9"/>
      <c r="H76" s="9"/>
      <c r="I76" s="10"/>
      <c r="J76" s="9"/>
      <c r="K76" s="9"/>
      <c r="L76" s="9"/>
      <c r="M76" s="9"/>
      <c r="N76" s="10"/>
      <c r="O76" s="9"/>
      <c r="P76" s="9"/>
      <c r="Q76" s="9"/>
      <c r="R76" s="9"/>
      <c r="S76" s="10"/>
      <c r="T76" s="9"/>
      <c r="U76" s="9"/>
      <c r="V76" s="9"/>
      <c r="W76" s="9"/>
      <c r="X76" s="10"/>
      <c r="Y76" s="9"/>
      <c r="Z76" s="9"/>
      <c r="AA76" s="9"/>
      <c r="AB76" s="9"/>
      <c r="AC76" s="10"/>
      <c r="AD76" s="9"/>
      <c r="AE76" s="9"/>
      <c r="AF76" s="9"/>
      <c r="AG76" s="9"/>
      <c r="AH76" s="10"/>
      <c r="AI76" s="9"/>
      <c r="AJ76" s="9"/>
      <c r="AK76" s="9"/>
      <c r="AL76" s="9"/>
      <c r="AM76" s="10"/>
      <c r="AN76" s="9"/>
      <c r="AO76" s="9"/>
      <c r="AP76" s="9"/>
      <c r="AQ76" s="9"/>
      <c r="AR76" s="10"/>
      <c r="AS76" s="9"/>
      <c r="AT76" s="9"/>
      <c r="AU76" s="9"/>
      <c r="AV76" s="9"/>
      <c r="AW76" s="10"/>
      <c r="AX76" s="9"/>
      <c r="AY76" s="9"/>
      <c r="AZ76" s="9"/>
      <c r="BA76" s="9"/>
      <c r="BB76" s="10"/>
      <c r="BC76" s="9"/>
      <c r="BD76" s="9"/>
      <c r="BE76" s="9"/>
      <c r="BF76" s="9"/>
      <c r="BG76" s="10"/>
      <c r="BH76" s="9"/>
      <c r="BI76" s="9"/>
      <c r="BJ76" s="9"/>
      <c r="BK76" s="9"/>
      <c r="BL76" s="10"/>
      <c r="BM76" s="9"/>
      <c r="BN76" s="9"/>
      <c r="BO76" s="9"/>
      <c r="BP76" s="9"/>
      <c r="BQ76" s="10"/>
      <c r="BR76" s="9"/>
      <c r="BS76" s="9"/>
      <c r="BT76" s="9"/>
      <c r="BU76" s="9"/>
      <c r="BV76" s="10"/>
      <c r="BW76" s="9"/>
      <c r="BX76" s="9"/>
      <c r="BY76" s="9"/>
      <c r="BZ76" s="9"/>
      <c r="CA76" s="10"/>
      <c r="CB76" s="9"/>
      <c r="CC76" s="9"/>
      <c r="CD76" s="9"/>
      <c r="CE76" s="9"/>
      <c r="CF76" s="10"/>
      <c r="CG76" s="9"/>
      <c r="CH76" s="9"/>
      <c r="CI76" s="9"/>
      <c r="CJ76" s="9"/>
      <c r="CK76" s="10"/>
      <c r="CL76" s="9"/>
      <c r="CM76" s="9"/>
      <c r="CN76" s="9"/>
      <c r="CO76" s="9"/>
      <c r="CP76" s="10"/>
      <c r="CQ76" s="9"/>
      <c r="CR76" s="9"/>
      <c r="CS76" s="9"/>
      <c r="CT76" s="9"/>
      <c r="CU76" s="10"/>
      <c r="CV76" s="9"/>
      <c r="CW76" s="9"/>
      <c r="CX76" s="9"/>
      <c r="CY76" s="9"/>
      <c r="CZ76" s="10"/>
      <c r="DA76" s="9"/>
      <c r="DB76" s="9"/>
      <c r="DC76" s="9"/>
      <c r="DD76" s="9"/>
      <c r="DE76" s="10"/>
      <c r="DF76" s="9"/>
      <c r="DG76" s="9"/>
      <c r="DH76" s="9"/>
      <c r="DI76" s="9"/>
      <c r="DJ76" s="10"/>
      <c r="DK76" s="9"/>
      <c r="DL76" s="9"/>
      <c r="DM76" s="9"/>
      <c r="DN76" s="9"/>
      <c r="DO76" s="10"/>
      <c r="DP76" s="9"/>
      <c r="DQ76" s="9"/>
      <c r="DR76" s="9"/>
      <c r="DS76" s="9"/>
      <c r="DT76" s="10"/>
      <c r="DU76" s="9"/>
      <c r="DV76" s="9"/>
      <c r="DW76" s="9"/>
      <c r="DX76" s="9"/>
      <c r="DY76" s="10"/>
      <c r="DZ76" s="9"/>
      <c r="EA76" s="9"/>
      <c r="EB76" s="9"/>
      <c r="EC76" s="9"/>
      <c r="ED76" s="10"/>
      <c r="EE76" s="9"/>
      <c r="EF76" s="9"/>
      <c r="EG76" s="9"/>
      <c r="EH76" s="9"/>
      <c r="EI76" s="10"/>
      <c r="EJ76" s="9"/>
      <c r="EK76" s="9"/>
      <c r="EL76" s="9"/>
      <c r="EM76" s="9"/>
      <c r="EN76" s="10"/>
      <c r="EO76" s="9"/>
      <c r="EP76" s="9"/>
      <c r="EQ76" s="9"/>
      <c r="ER76" s="9"/>
      <c r="ES76" s="10"/>
      <c r="ET76" s="9"/>
      <c r="EU76" s="9"/>
      <c r="EV76" s="9"/>
      <c r="EW76" s="9"/>
      <c r="EX76" s="10"/>
      <c r="EY76" s="9"/>
      <c r="EZ76" s="9"/>
      <c r="FA76" s="9"/>
      <c r="FB76" s="9"/>
      <c r="FC76" s="10"/>
      <c r="FD76" s="9"/>
      <c r="FE76" s="9"/>
      <c r="FF76" s="9"/>
      <c r="FG76" s="9"/>
      <c r="FH76" s="10"/>
      <c r="FI76" s="9"/>
      <c r="FJ76" s="9"/>
      <c r="FK76" s="9"/>
      <c r="FL76" s="9"/>
      <c r="FM76" s="10"/>
      <c r="FN76" s="9"/>
      <c r="FO76" s="9"/>
      <c r="FP76" s="9"/>
      <c r="FQ76" s="9"/>
      <c r="FR76" s="10"/>
      <c r="FS76" s="9"/>
      <c r="FT76" s="9"/>
      <c r="FU76" s="9"/>
      <c r="FV76" s="9"/>
      <c r="FW76" s="10"/>
      <c r="FX76" s="9"/>
      <c r="FY76" s="9"/>
      <c r="FZ76" s="9"/>
      <c r="GA76" s="9"/>
      <c r="GB76" s="10"/>
      <c r="GC76" s="9"/>
      <c r="GD76" s="9"/>
      <c r="GE76" s="9"/>
      <c r="GF76" s="9"/>
      <c r="GG76" s="10"/>
      <c r="GH76" s="9"/>
      <c r="GI76" s="9"/>
      <c r="GJ76" s="9"/>
      <c r="GK76" s="9"/>
      <c r="GL76" s="10"/>
      <c r="GM76" s="9"/>
      <c r="GN76" s="9"/>
      <c r="GO76" s="9"/>
      <c r="GP76" s="9"/>
      <c r="GQ76" s="10"/>
      <c r="GR76" s="9"/>
      <c r="GS76" s="9"/>
      <c r="GT76" s="9"/>
      <c r="GU76" s="9"/>
      <c r="GV76" s="10"/>
      <c r="GW76" s="9"/>
      <c r="GX76" s="9"/>
      <c r="GY76" s="9"/>
      <c r="GZ76" s="9"/>
      <c r="HA76" s="10"/>
      <c r="HB76" s="9"/>
      <c r="HC76" s="9"/>
      <c r="HD76" s="9"/>
      <c r="HE76" s="9"/>
      <c r="HF76" s="10"/>
      <c r="HG76" s="9"/>
      <c r="HH76" s="9"/>
      <c r="HI76" s="9"/>
      <c r="HJ76" s="9"/>
      <c r="HK76" s="10"/>
      <c r="HL76" s="9"/>
      <c r="HM76" s="9"/>
      <c r="HN76" s="9"/>
      <c r="HO76" s="9"/>
      <c r="HP76" s="174"/>
    </row>
    <row r="77" spans="1:227" ht="9" x14ac:dyDescent="0.15">
      <c r="A77" s="197" t="s">
        <v>588</v>
      </c>
      <c r="B77" s="156"/>
      <c r="C77" s="182"/>
      <c r="D77" s="11"/>
      <c r="E77" s="12"/>
      <c r="F77" s="12"/>
      <c r="G77" s="12"/>
      <c r="H77" s="12"/>
      <c r="I77" s="11"/>
      <c r="J77" s="12"/>
      <c r="K77" s="12"/>
      <c r="L77" s="12"/>
      <c r="M77" s="12"/>
      <c r="N77" s="11"/>
      <c r="O77" s="12"/>
      <c r="P77" s="12"/>
      <c r="Q77" s="12"/>
      <c r="R77" s="12"/>
      <c r="S77" s="11"/>
      <c r="T77" s="12"/>
      <c r="U77" s="12"/>
      <c r="V77" s="12"/>
      <c r="W77" s="12"/>
      <c r="X77" s="11"/>
      <c r="Y77" s="12"/>
      <c r="Z77" s="12"/>
      <c r="AA77" s="12"/>
      <c r="AB77" s="12"/>
      <c r="AC77" s="11"/>
      <c r="AD77" s="12"/>
      <c r="AE77" s="12"/>
      <c r="AF77" s="12"/>
      <c r="AG77" s="12"/>
      <c r="AH77" s="11"/>
      <c r="AI77" s="12"/>
      <c r="AJ77" s="12"/>
      <c r="AK77" s="12"/>
      <c r="AL77" s="12"/>
      <c r="AM77" s="11"/>
      <c r="AN77" s="12"/>
      <c r="AO77" s="12"/>
      <c r="AP77" s="12"/>
      <c r="AQ77" s="12"/>
      <c r="AR77" s="11"/>
      <c r="AS77" s="12"/>
      <c r="AT77" s="12"/>
      <c r="AU77" s="12"/>
      <c r="AV77" s="12"/>
      <c r="AW77" s="11"/>
      <c r="AX77" s="12"/>
      <c r="AY77" s="12"/>
      <c r="AZ77" s="12"/>
      <c r="BA77" s="12"/>
      <c r="BB77" s="11"/>
      <c r="BC77" s="12"/>
      <c r="BD77" s="12"/>
      <c r="BE77" s="12"/>
      <c r="BF77" s="12"/>
      <c r="BG77" s="11"/>
      <c r="BH77" s="12"/>
      <c r="BI77" s="12"/>
      <c r="BJ77" s="12"/>
      <c r="BK77" s="12"/>
      <c r="BL77" s="11"/>
      <c r="BM77" s="12"/>
      <c r="BN77" s="12"/>
      <c r="BO77" s="12"/>
      <c r="BP77" s="12"/>
      <c r="BQ77" s="11"/>
      <c r="BR77" s="12"/>
      <c r="BS77" s="12"/>
      <c r="BT77" s="12"/>
      <c r="BU77" s="12"/>
      <c r="BV77" s="11"/>
      <c r="BW77" s="12"/>
      <c r="BX77" s="12"/>
      <c r="BY77" s="12"/>
      <c r="BZ77" s="12"/>
      <c r="CA77" s="11"/>
      <c r="CB77" s="12"/>
      <c r="CC77" s="12"/>
      <c r="CD77" s="12"/>
      <c r="CE77" s="12"/>
      <c r="CF77" s="11"/>
      <c r="CG77" s="12"/>
      <c r="CH77" s="12"/>
      <c r="CI77" s="12"/>
      <c r="CJ77" s="12"/>
      <c r="CK77" s="11"/>
      <c r="CL77" s="12"/>
      <c r="CM77" s="12"/>
      <c r="CN77" s="12"/>
      <c r="CO77" s="12"/>
      <c r="CP77" s="11"/>
      <c r="CQ77" s="12"/>
      <c r="CR77" s="12"/>
      <c r="CS77" s="12"/>
      <c r="CT77" s="12"/>
      <c r="CU77" s="11"/>
      <c r="CV77" s="12"/>
      <c r="CW77" s="12"/>
      <c r="CX77" s="12"/>
      <c r="CY77" s="12"/>
      <c r="CZ77" s="11"/>
      <c r="DA77" s="12"/>
      <c r="DB77" s="12"/>
      <c r="DC77" s="12"/>
      <c r="DD77" s="12"/>
      <c r="DE77" s="11"/>
      <c r="DF77" s="12"/>
      <c r="DG77" s="12"/>
      <c r="DH77" s="12"/>
      <c r="DI77" s="12"/>
      <c r="DJ77" s="11"/>
      <c r="DK77" s="12"/>
      <c r="DL77" s="12"/>
      <c r="DM77" s="12"/>
      <c r="DN77" s="12"/>
      <c r="DO77" s="11"/>
      <c r="DP77" s="12"/>
      <c r="DQ77" s="12"/>
      <c r="DR77" s="12"/>
      <c r="DS77" s="12"/>
      <c r="DT77" s="11"/>
      <c r="DU77" s="12"/>
      <c r="DV77" s="12"/>
      <c r="DW77" s="12"/>
      <c r="DX77" s="12"/>
      <c r="DY77" s="11"/>
      <c r="DZ77" s="12"/>
      <c r="EA77" s="12"/>
      <c r="EB77" s="12"/>
      <c r="EC77" s="12"/>
      <c r="ED77" s="11"/>
      <c r="EE77" s="12"/>
      <c r="EF77" s="12"/>
      <c r="EG77" s="12"/>
      <c r="EH77" s="12"/>
      <c r="EI77" s="11"/>
      <c r="EJ77" s="12"/>
      <c r="EK77" s="12"/>
      <c r="EL77" s="12"/>
      <c r="EM77" s="12"/>
      <c r="EN77" s="11"/>
      <c r="EO77" s="12"/>
      <c r="EP77" s="12"/>
      <c r="EQ77" s="12"/>
      <c r="ER77" s="12"/>
      <c r="ES77" s="11"/>
      <c r="ET77" s="12"/>
      <c r="EU77" s="12"/>
      <c r="EV77" s="12"/>
      <c r="EW77" s="12"/>
      <c r="EX77" s="11"/>
      <c r="EY77" s="12"/>
      <c r="EZ77" s="12"/>
      <c r="FA77" s="12"/>
      <c r="FB77" s="12"/>
      <c r="FC77" s="11"/>
      <c r="FD77" s="12"/>
      <c r="FE77" s="12"/>
      <c r="FF77" s="12"/>
      <c r="FG77" s="12"/>
      <c r="FH77" s="11"/>
      <c r="FI77" s="12"/>
      <c r="FJ77" s="12"/>
      <c r="FK77" s="12"/>
      <c r="FL77" s="12"/>
      <c r="FM77" s="11"/>
      <c r="FN77" s="12"/>
      <c r="FO77" s="12"/>
      <c r="FP77" s="12"/>
      <c r="FQ77" s="12"/>
      <c r="FR77" s="11"/>
      <c r="FS77" s="12"/>
      <c r="FT77" s="12"/>
      <c r="FU77" s="12"/>
      <c r="FV77" s="12"/>
      <c r="FW77" s="11"/>
      <c r="FX77" s="12"/>
      <c r="FY77" s="12"/>
      <c r="FZ77" s="12"/>
      <c r="GA77" s="12"/>
      <c r="GB77" s="11"/>
      <c r="GC77" s="12"/>
      <c r="GD77" s="12"/>
      <c r="GE77" s="12"/>
      <c r="GF77" s="12"/>
      <c r="GG77" s="11"/>
      <c r="GH77" s="12"/>
      <c r="GI77" s="12"/>
      <c r="GJ77" s="12"/>
      <c r="GK77" s="12"/>
      <c r="GL77" s="11"/>
      <c r="GM77" s="12"/>
      <c r="GN77" s="12"/>
      <c r="GO77" s="12"/>
      <c r="GP77" s="12"/>
      <c r="GQ77" s="11"/>
      <c r="GR77" s="12"/>
      <c r="GS77" s="12"/>
      <c r="GT77" s="12"/>
      <c r="GU77" s="12"/>
      <c r="GV77" s="11"/>
      <c r="GW77" s="12"/>
      <c r="GX77" s="12"/>
      <c r="GY77" s="12"/>
      <c r="GZ77" s="12"/>
      <c r="HA77" s="11"/>
      <c r="HB77" s="12"/>
      <c r="HC77" s="12"/>
      <c r="HD77" s="12"/>
      <c r="HE77" s="12"/>
      <c r="HF77" s="11"/>
      <c r="HG77" s="12"/>
      <c r="HH77" s="12"/>
      <c r="HI77" s="12"/>
      <c r="HJ77" s="12"/>
      <c r="HK77" s="11"/>
      <c r="HL77" s="12"/>
      <c r="HM77" s="12"/>
      <c r="HN77" s="12"/>
      <c r="HO77" s="12"/>
      <c r="HP77" s="198"/>
    </row>
    <row r="78" spans="1:227" ht="9" x14ac:dyDescent="0.15">
      <c r="A78" s="175"/>
      <c r="B78" s="156"/>
      <c r="C78" s="199">
        <f>Planilha!G228</f>
        <v>0.20130000000000001</v>
      </c>
      <c r="D78" s="13">
        <f>$C$78*D75</f>
        <v>0</v>
      </c>
      <c r="E78" s="14"/>
      <c r="F78" s="14"/>
      <c r="G78" s="14"/>
      <c r="H78" s="14"/>
      <c r="I78" s="13">
        <f>$C$78*I75</f>
        <v>24344.74</v>
      </c>
      <c r="J78" s="14"/>
      <c r="K78" s="14"/>
      <c r="L78" s="14"/>
      <c r="M78" s="14"/>
      <c r="N78" s="13">
        <f>$C$78*N75</f>
        <v>21138.880000000001</v>
      </c>
      <c r="O78" s="14"/>
      <c r="P78" s="14"/>
      <c r="Q78" s="14"/>
      <c r="R78" s="14"/>
      <c r="S78" s="13">
        <f>$C$78*S75</f>
        <v>22791.119999999999</v>
      </c>
      <c r="T78" s="14"/>
      <c r="U78" s="14"/>
      <c r="V78" s="14"/>
      <c r="W78" s="14"/>
      <c r="X78" s="13">
        <f>$C$78*X75</f>
        <v>85432.57</v>
      </c>
      <c r="Y78" s="14"/>
      <c r="Z78" s="14"/>
      <c r="AA78" s="14"/>
      <c r="AB78" s="14"/>
      <c r="AC78" s="13">
        <f>$C$78*AC75</f>
        <v>91815.58</v>
      </c>
      <c r="AD78" s="14"/>
      <c r="AE78" s="14"/>
      <c r="AF78" s="14"/>
      <c r="AG78" s="14"/>
      <c r="AH78" s="13">
        <f>$C$78*AH75</f>
        <v>15192.39</v>
      </c>
      <c r="AI78" s="14"/>
      <c r="AJ78" s="14"/>
      <c r="AK78" s="14"/>
      <c r="AL78" s="14"/>
      <c r="AM78" s="13">
        <f>$C$78*AM75</f>
        <v>3662.09</v>
      </c>
      <c r="AN78" s="14"/>
      <c r="AO78" s="14"/>
      <c r="AP78" s="14"/>
      <c r="AQ78" s="14"/>
      <c r="AR78" s="13">
        <f>$C$78*AR75</f>
        <v>44319.14</v>
      </c>
      <c r="AS78" s="14"/>
      <c r="AT78" s="14"/>
      <c r="AU78" s="14"/>
      <c r="AV78" s="14"/>
      <c r="AW78" s="13">
        <f>$C$78*AW75</f>
        <v>41506.93</v>
      </c>
      <c r="AX78" s="14"/>
      <c r="AY78" s="14"/>
      <c r="AZ78" s="14"/>
      <c r="BA78" s="14"/>
      <c r="BB78" s="13">
        <f>$C$78*BB75</f>
        <v>2738.01</v>
      </c>
      <c r="BC78" s="14"/>
      <c r="BD78" s="14"/>
      <c r="BE78" s="14"/>
      <c r="BF78" s="14"/>
      <c r="BG78" s="13">
        <f>$C$78*BG75</f>
        <v>0</v>
      </c>
      <c r="BH78" s="14"/>
      <c r="BI78" s="14"/>
      <c r="BJ78" s="14"/>
      <c r="BK78" s="14"/>
      <c r="BL78" s="13">
        <f>$C$78*BL75</f>
        <v>0</v>
      </c>
      <c r="BM78" s="14"/>
      <c r="BN78" s="14"/>
      <c r="BO78" s="14"/>
      <c r="BP78" s="14"/>
      <c r="BQ78" s="13">
        <f>$C$78*BQ75</f>
        <v>0</v>
      </c>
      <c r="BR78" s="14"/>
      <c r="BS78" s="14"/>
      <c r="BT78" s="14"/>
      <c r="BU78" s="14"/>
      <c r="BV78" s="13">
        <f>$C$78*BV75</f>
        <v>0</v>
      </c>
      <c r="BW78" s="14"/>
      <c r="BX78" s="14"/>
      <c r="BY78" s="14"/>
      <c r="BZ78" s="14"/>
      <c r="CA78" s="13">
        <f>$C$78*CA75</f>
        <v>0</v>
      </c>
      <c r="CB78" s="14"/>
      <c r="CC78" s="14"/>
      <c r="CD78" s="14"/>
      <c r="CE78" s="14"/>
      <c r="CF78" s="13">
        <f>$C$78*CF75</f>
        <v>0</v>
      </c>
      <c r="CG78" s="14"/>
      <c r="CH78" s="14"/>
      <c r="CI78" s="14"/>
      <c r="CJ78" s="14"/>
      <c r="CK78" s="13">
        <f>$C$78*CK75</f>
        <v>0</v>
      </c>
      <c r="CL78" s="14"/>
      <c r="CM78" s="14"/>
      <c r="CN78" s="14"/>
      <c r="CO78" s="14"/>
      <c r="CP78" s="13">
        <f>$C$78*CP75</f>
        <v>0</v>
      </c>
      <c r="CQ78" s="14"/>
      <c r="CR78" s="14"/>
      <c r="CS78" s="14"/>
      <c r="CT78" s="14"/>
      <c r="CU78" s="13">
        <f>$C$78*CU75</f>
        <v>0</v>
      </c>
      <c r="CV78" s="14"/>
      <c r="CW78" s="14"/>
      <c r="CX78" s="14"/>
      <c r="CY78" s="14"/>
      <c r="CZ78" s="13">
        <f>$C$78*CZ75</f>
        <v>0</v>
      </c>
      <c r="DA78" s="14"/>
      <c r="DB78" s="14"/>
      <c r="DC78" s="14"/>
      <c r="DD78" s="14"/>
      <c r="DE78" s="13">
        <f>$C$78*DE75</f>
        <v>0</v>
      </c>
      <c r="DF78" s="14"/>
      <c r="DG78" s="14"/>
      <c r="DH78" s="14"/>
      <c r="DI78" s="14"/>
      <c r="DJ78" s="13">
        <f>$C$78*DJ75</f>
        <v>0</v>
      </c>
      <c r="DK78" s="14"/>
      <c r="DL78" s="14"/>
      <c r="DM78" s="14"/>
      <c r="DN78" s="14"/>
      <c r="DO78" s="13">
        <f>$C$78*DO75</f>
        <v>0</v>
      </c>
      <c r="DP78" s="14"/>
      <c r="DQ78" s="14"/>
      <c r="DR78" s="14"/>
      <c r="DS78" s="14"/>
      <c r="DT78" s="13">
        <f>$C$78*DT75</f>
        <v>0</v>
      </c>
      <c r="DU78" s="14"/>
      <c r="DV78" s="14"/>
      <c r="DW78" s="14"/>
      <c r="DX78" s="14"/>
      <c r="DY78" s="13">
        <f>$C$78*DY75</f>
        <v>0</v>
      </c>
      <c r="DZ78" s="14"/>
      <c r="EA78" s="14"/>
      <c r="EB78" s="14"/>
      <c r="EC78" s="14"/>
      <c r="ED78" s="13">
        <f>$C$78*ED75</f>
        <v>0</v>
      </c>
      <c r="EE78" s="14"/>
      <c r="EF78" s="14"/>
      <c r="EG78" s="14"/>
      <c r="EH78" s="14"/>
      <c r="EI78" s="13">
        <f>$C$78*EI75</f>
        <v>0</v>
      </c>
      <c r="EJ78" s="14"/>
      <c r="EK78" s="14"/>
      <c r="EL78" s="14"/>
      <c r="EM78" s="14"/>
      <c r="EN78" s="13">
        <f>$C$78*EN75</f>
        <v>0</v>
      </c>
      <c r="EO78" s="14"/>
      <c r="EP78" s="14"/>
      <c r="EQ78" s="14"/>
      <c r="ER78" s="14"/>
      <c r="ES78" s="13">
        <f>$C$78*ES75</f>
        <v>0</v>
      </c>
      <c r="ET78" s="14"/>
      <c r="EU78" s="14"/>
      <c r="EV78" s="14"/>
      <c r="EW78" s="14"/>
      <c r="EX78" s="13">
        <f>$C$78*EX75</f>
        <v>0</v>
      </c>
      <c r="EY78" s="14"/>
      <c r="EZ78" s="14"/>
      <c r="FA78" s="14"/>
      <c r="FB78" s="14"/>
      <c r="FC78" s="13">
        <f>$C$78*FC75</f>
        <v>0</v>
      </c>
      <c r="FD78" s="14"/>
      <c r="FE78" s="14"/>
      <c r="FF78" s="14"/>
      <c r="FG78" s="14"/>
      <c r="FH78" s="13">
        <f>$C$78*FH75</f>
        <v>0</v>
      </c>
      <c r="FI78" s="14"/>
      <c r="FJ78" s="14"/>
      <c r="FK78" s="14"/>
      <c r="FL78" s="14"/>
      <c r="FM78" s="13">
        <f>$C$78*FM75</f>
        <v>0</v>
      </c>
      <c r="FN78" s="14"/>
      <c r="FO78" s="14"/>
      <c r="FP78" s="14"/>
      <c r="FQ78" s="14"/>
      <c r="FR78" s="13">
        <f>$C$78*FR75</f>
        <v>0</v>
      </c>
      <c r="FS78" s="14"/>
      <c r="FT78" s="14"/>
      <c r="FU78" s="14"/>
      <c r="FV78" s="14"/>
      <c r="FW78" s="13">
        <f>$C$78*FW75</f>
        <v>0</v>
      </c>
      <c r="FX78" s="14"/>
      <c r="FY78" s="14"/>
      <c r="FZ78" s="14"/>
      <c r="GA78" s="14"/>
      <c r="GB78" s="13">
        <f>$C$78*GB75</f>
        <v>0</v>
      </c>
      <c r="GC78" s="14"/>
      <c r="GD78" s="14"/>
      <c r="GE78" s="14"/>
      <c r="GF78" s="14"/>
      <c r="GG78" s="13">
        <f>$C$78*GG75</f>
        <v>0</v>
      </c>
      <c r="GH78" s="14"/>
      <c r="GI78" s="14"/>
      <c r="GJ78" s="14"/>
      <c r="GK78" s="14"/>
      <c r="GL78" s="13">
        <f>$C$78*GL75</f>
        <v>0</v>
      </c>
      <c r="GM78" s="14"/>
      <c r="GN78" s="14"/>
      <c r="GO78" s="14"/>
      <c r="GP78" s="14"/>
      <c r="GQ78" s="13">
        <f>$C$78*GQ75</f>
        <v>0</v>
      </c>
      <c r="GR78" s="14"/>
      <c r="GS78" s="14"/>
      <c r="GT78" s="14"/>
      <c r="GU78" s="14"/>
      <c r="GV78" s="13">
        <f>$C$78*GV75</f>
        <v>0</v>
      </c>
      <c r="GW78" s="14"/>
      <c r="GX78" s="14"/>
      <c r="GY78" s="14"/>
      <c r="GZ78" s="14"/>
      <c r="HA78" s="13">
        <f>$C$78*HA75</f>
        <v>0</v>
      </c>
      <c r="HB78" s="14"/>
      <c r="HC78" s="14"/>
      <c r="HD78" s="14"/>
      <c r="HE78" s="14"/>
      <c r="HF78" s="13">
        <f>$C$78*HF75</f>
        <v>0</v>
      </c>
      <c r="HG78" s="14"/>
      <c r="HH78" s="14"/>
      <c r="HI78" s="14"/>
      <c r="HJ78" s="14"/>
      <c r="HK78" s="13">
        <f>$C$78*HK75</f>
        <v>0</v>
      </c>
      <c r="HL78" s="14"/>
      <c r="HM78" s="14"/>
      <c r="HN78" s="14"/>
      <c r="HO78" s="14"/>
      <c r="HP78" s="179">
        <f>SUM(D78:HO78)</f>
        <v>352941.45</v>
      </c>
    </row>
    <row r="79" spans="1:227" ht="9" x14ac:dyDescent="0.15">
      <c r="A79" s="180"/>
      <c r="B79" s="185"/>
      <c r="C79" s="187"/>
      <c r="D79" s="10"/>
      <c r="E79" s="9"/>
      <c r="F79" s="9"/>
      <c r="G79" s="9"/>
      <c r="H79" s="9"/>
      <c r="I79" s="10"/>
      <c r="J79" s="9"/>
      <c r="K79" s="9"/>
      <c r="L79" s="9"/>
      <c r="M79" s="9"/>
      <c r="N79" s="10"/>
      <c r="O79" s="9"/>
      <c r="P79" s="9"/>
      <c r="Q79" s="9"/>
      <c r="R79" s="9"/>
      <c r="S79" s="10"/>
      <c r="T79" s="9"/>
      <c r="U79" s="9"/>
      <c r="V79" s="9"/>
      <c r="W79" s="9"/>
      <c r="X79" s="10"/>
      <c r="Y79" s="9"/>
      <c r="Z79" s="9"/>
      <c r="AA79" s="9"/>
      <c r="AB79" s="9"/>
      <c r="AC79" s="10"/>
      <c r="AD79" s="9"/>
      <c r="AE79" s="9"/>
      <c r="AF79" s="9"/>
      <c r="AG79" s="9"/>
      <c r="AH79" s="10"/>
      <c r="AI79" s="9"/>
      <c r="AJ79" s="9"/>
      <c r="AK79" s="9"/>
      <c r="AL79" s="9"/>
      <c r="AM79" s="10"/>
      <c r="AN79" s="9"/>
      <c r="AO79" s="9"/>
      <c r="AP79" s="9"/>
      <c r="AQ79" s="9"/>
      <c r="AR79" s="10"/>
      <c r="AS79" s="9"/>
      <c r="AT79" s="9"/>
      <c r="AU79" s="9"/>
      <c r="AV79" s="9"/>
      <c r="AW79" s="10"/>
      <c r="AX79" s="9"/>
      <c r="AY79" s="9"/>
      <c r="AZ79" s="9"/>
      <c r="BA79" s="9"/>
      <c r="BB79" s="10"/>
      <c r="BC79" s="9"/>
      <c r="BD79" s="9"/>
      <c r="BE79" s="9"/>
      <c r="BF79" s="9"/>
      <c r="BG79" s="10"/>
      <c r="BH79" s="9"/>
      <c r="BI79" s="9"/>
      <c r="BJ79" s="9"/>
      <c r="BK79" s="9"/>
      <c r="BL79" s="10"/>
      <c r="BM79" s="9"/>
      <c r="BN79" s="9"/>
      <c r="BO79" s="9"/>
      <c r="BP79" s="9"/>
      <c r="BQ79" s="10"/>
      <c r="BR79" s="9"/>
      <c r="BS79" s="9"/>
      <c r="BT79" s="9"/>
      <c r="BU79" s="9"/>
      <c r="BV79" s="10"/>
      <c r="BW79" s="9"/>
      <c r="BX79" s="9"/>
      <c r="BY79" s="9"/>
      <c r="BZ79" s="9"/>
      <c r="CA79" s="10"/>
      <c r="CB79" s="9"/>
      <c r="CC79" s="9"/>
      <c r="CD79" s="9"/>
      <c r="CE79" s="9"/>
      <c r="CF79" s="10"/>
      <c r="CG79" s="9"/>
      <c r="CH79" s="9"/>
      <c r="CI79" s="9"/>
      <c r="CJ79" s="9"/>
      <c r="CK79" s="10"/>
      <c r="CL79" s="9"/>
      <c r="CM79" s="9"/>
      <c r="CN79" s="9"/>
      <c r="CO79" s="9"/>
      <c r="CP79" s="10"/>
      <c r="CQ79" s="9"/>
      <c r="CR79" s="9"/>
      <c r="CS79" s="9"/>
      <c r="CT79" s="9"/>
      <c r="CU79" s="10"/>
      <c r="CV79" s="9"/>
      <c r="CW79" s="9"/>
      <c r="CX79" s="9"/>
      <c r="CY79" s="9"/>
      <c r="CZ79" s="10"/>
      <c r="DA79" s="9"/>
      <c r="DB79" s="9"/>
      <c r="DC79" s="9"/>
      <c r="DD79" s="9"/>
      <c r="DE79" s="10"/>
      <c r="DF79" s="9"/>
      <c r="DG79" s="9"/>
      <c r="DH79" s="9"/>
      <c r="DI79" s="9"/>
      <c r="DJ79" s="10"/>
      <c r="DK79" s="9"/>
      <c r="DL79" s="9"/>
      <c r="DM79" s="9"/>
      <c r="DN79" s="9"/>
      <c r="DO79" s="10"/>
      <c r="DP79" s="9"/>
      <c r="DQ79" s="9"/>
      <c r="DR79" s="9"/>
      <c r="DS79" s="9"/>
      <c r="DT79" s="10"/>
      <c r="DU79" s="9"/>
      <c r="DV79" s="9"/>
      <c r="DW79" s="9"/>
      <c r="DX79" s="9"/>
      <c r="DY79" s="10"/>
      <c r="DZ79" s="9"/>
      <c r="EA79" s="9"/>
      <c r="EB79" s="9"/>
      <c r="EC79" s="9"/>
      <c r="ED79" s="10"/>
      <c r="EE79" s="9"/>
      <c r="EF79" s="9"/>
      <c r="EG79" s="9"/>
      <c r="EH79" s="9"/>
      <c r="EI79" s="10"/>
      <c r="EJ79" s="9"/>
      <c r="EK79" s="9"/>
      <c r="EL79" s="9"/>
      <c r="EM79" s="9"/>
      <c r="EN79" s="10"/>
      <c r="EO79" s="9"/>
      <c r="EP79" s="9"/>
      <c r="EQ79" s="9"/>
      <c r="ER79" s="9"/>
      <c r="ES79" s="10"/>
      <c r="ET79" s="9"/>
      <c r="EU79" s="9"/>
      <c r="EV79" s="9"/>
      <c r="EW79" s="9"/>
      <c r="EX79" s="10"/>
      <c r="EY79" s="9"/>
      <c r="EZ79" s="9"/>
      <c r="FA79" s="9"/>
      <c r="FB79" s="9"/>
      <c r="FC79" s="10"/>
      <c r="FD79" s="9"/>
      <c r="FE79" s="9"/>
      <c r="FF79" s="9"/>
      <c r="FG79" s="9"/>
      <c r="FH79" s="10"/>
      <c r="FI79" s="9"/>
      <c r="FJ79" s="9"/>
      <c r="FK79" s="9"/>
      <c r="FL79" s="9"/>
      <c r="FM79" s="10"/>
      <c r="FN79" s="9"/>
      <c r="FO79" s="9"/>
      <c r="FP79" s="9"/>
      <c r="FQ79" s="9"/>
      <c r="FR79" s="10"/>
      <c r="FS79" s="9"/>
      <c r="FT79" s="9"/>
      <c r="FU79" s="9"/>
      <c r="FV79" s="9"/>
      <c r="FW79" s="10"/>
      <c r="FX79" s="9"/>
      <c r="FY79" s="9"/>
      <c r="FZ79" s="9"/>
      <c r="GA79" s="9"/>
      <c r="GB79" s="10"/>
      <c r="GC79" s="9"/>
      <c r="GD79" s="9"/>
      <c r="GE79" s="9"/>
      <c r="GF79" s="9"/>
      <c r="GG79" s="10"/>
      <c r="GH79" s="9"/>
      <c r="GI79" s="9"/>
      <c r="GJ79" s="9"/>
      <c r="GK79" s="9"/>
      <c r="GL79" s="10"/>
      <c r="GM79" s="9"/>
      <c r="GN79" s="9"/>
      <c r="GO79" s="9"/>
      <c r="GP79" s="9"/>
      <c r="GQ79" s="10"/>
      <c r="GR79" s="9"/>
      <c r="GS79" s="9"/>
      <c r="GT79" s="9"/>
      <c r="GU79" s="9"/>
      <c r="GV79" s="10"/>
      <c r="GW79" s="9"/>
      <c r="GX79" s="9"/>
      <c r="GY79" s="9"/>
      <c r="GZ79" s="9"/>
      <c r="HA79" s="10"/>
      <c r="HB79" s="9"/>
      <c r="HC79" s="9"/>
      <c r="HD79" s="9"/>
      <c r="HE79" s="9"/>
      <c r="HF79" s="10"/>
      <c r="HG79" s="9"/>
      <c r="HH79" s="9"/>
      <c r="HI79" s="9"/>
      <c r="HJ79" s="9"/>
      <c r="HK79" s="10"/>
      <c r="HL79" s="9"/>
      <c r="HM79" s="9"/>
      <c r="HN79" s="9"/>
      <c r="HO79" s="9"/>
      <c r="HP79" s="174"/>
    </row>
    <row r="80" spans="1:227" ht="9" x14ac:dyDescent="0.15">
      <c r="A80" s="175"/>
      <c r="B80" s="156"/>
      <c r="C80" s="182"/>
      <c r="D80" s="11"/>
      <c r="E80" s="12"/>
      <c r="F80" s="12"/>
      <c r="G80" s="12"/>
      <c r="H80" s="12"/>
      <c r="I80" s="11"/>
      <c r="J80" s="12"/>
      <c r="K80" s="12"/>
      <c r="L80" s="12"/>
      <c r="M80" s="12"/>
      <c r="N80" s="11"/>
      <c r="O80" s="12"/>
      <c r="P80" s="12"/>
      <c r="Q80" s="12"/>
      <c r="R80" s="12"/>
      <c r="S80" s="11"/>
      <c r="T80" s="12"/>
      <c r="U80" s="12"/>
      <c r="V80" s="12"/>
      <c r="W80" s="12"/>
      <c r="X80" s="11"/>
      <c r="Y80" s="12"/>
      <c r="Z80" s="12"/>
      <c r="AA80" s="12"/>
      <c r="AB80" s="12"/>
      <c r="AC80" s="11"/>
      <c r="AD80" s="12"/>
      <c r="AE80" s="12"/>
      <c r="AF80" s="12"/>
      <c r="AG80" s="12"/>
      <c r="AH80" s="11"/>
      <c r="AI80" s="12"/>
      <c r="AJ80" s="12"/>
      <c r="AK80" s="12"/>
      <c r="AL80" s="12"/>
      <c r="AM80" s="11"/>
      <c r="AN80" s="12"/>
      <c r="AO80" s="12"/>
      <c r="AP80" s="12"/>
      <c r="AQ80" s="12"/>
      <c r="AR80" s="11"/>
      <c r="AS80" s="12"/>
      <c r="AT80" s="12"/>
      <c r="AU80" s="12"/>
      <c r="AV80" s="12"/>
      <c r="AW80" s="11"/>
      <c r="AX80" s="12"/>
      <c r="AY80" s="12"/>
      <c r="AZ80" s="12"/>
      <c r="BA80" s="12"/>
      <c r="BB80" s="11"/>
      <c r="BC80" s="12"/>
      <c r="BD80" s="12"/>
      <c r="BE80" s="12"/>
      <c r="BF80" s="12"/>
      <c r="BG80" s="11"/>
      <c r="BH80" s="12"/>
      <c r="BI80" s="12"/>
      <c r="BJ80" s="12"/>
      <c r="BK80" s="12"/>
      <c r="BL80" s="11"/>
      <c r="BM80" s="12"/>
      <c r="BN80" s="12"/>
      <c r="BO80" s="12"/>
      <c r="BP80" s="12"/>
      <c r="BQ80" s="11"/>
      <c r="BR80" s="12"/>
      <c r="BS80" s="12"/>
      <c r="BT80" s="12"/>
      <c r="BU80" s="12"/>
      <c r="BV80" s="11"/>
      <c r="BW80" s="12"/>
      <c r="BX80" s="12"/>
      <c r="BY80" s="12"/>
      <c r="BZ80" s="12"/>
      <c r="CA80" s="11"/>
      <c r="CB80" s="12"/>
      <c r="CC80" s="12"/>
      <c r="CD80" s="12"/>
      <c r="CE80" s="12"/>
      <c r="CF80" s="11"/>
      <c r="CG80" s="12"/>
      <c r="CH80" s="12"/>
      <c r="CI80" s="12"/>
      <c r="CJ80" s="12"/>
      <c r="CK80" s="11"/>
      <c r="CL80" s="12"/>
      <c r="CM80" s="12"/>
      <c r="CN80" s="12"/>
      <c r="CO80" s="12"/>
      <c r="CP80" s="11"/>
      <c r="CQ80" s="12"/>
      <c r="CR80" s="12"/>
      <c r="CS80" s="12"/>
      <c r="CT80" s="12"/>
      <c r="CU80" s="11"/>
      <c r="CV80" s="12"/>
      <c r="CW80" s="12"/>
      <c r="CX80" s="12"/>
      <c r="CY80" s="12"/>
      <c r="CZ80" s="11"/>
      <c r="DA80" s="12"/>
      <c r="DB80" s="12"/>
      <c r="DC80" s="12"/>
      <c r="DD80" s="12"/>
      <c r="DE80" s="11"/>
      <c r="DF80" s="12"/>
      <c r="DG80" s="12"/>
      <c r="DH80" s="12"/>
      <c r="DI80" s="12"/>
      <c r="DJ80" s="11"/>
      <c r="DK80" s="12"/>
      <c r="DL80" s="12"/>
      <c r="DM80" s="12"/>
      <c r="DN80" s="12"/>
      <c r="DO80" s="11"/>
      <c r="DP80" s="12"/>
      <c r="DQ80" s="12"/>
      <c r="DR80" s="12"/>
      <c r="DS80" s="12"/>
      <c r="DT80" s="11"/>
      <c r="DU80" s="12"/>
      <c r="DV80" s="12"/>
      <c r="DW80" s="12"/>
      <c r="DX80" s="12"/>
      <c r="DY80" s="11"/>
      <c r="DZ80" s="12"/>
      <c r="EA80" s="12"/>
      <c r="EB80" s="12"/>
      <c r="EC80" s="12"/>
      <c r="ED80" s="11"/>
      <c r="EE80" s="12"/>
      <c r="EF80" s="12"/>
      <c r="EG80" s="12"/>
      <c r="EH80" s="12"/>
      <c r="EI80" s="11"/>
      <c r="EJ80" s="12"/>
      <c r="EK80" s="12"/>
      <c r="EL80" s="12"/>
      <c r="EM80" s="12"/>
      <c r="EN80" s="11"/>
      <c r="EO80" s="12"/>
      <c r="EP80" s="12"/>
      <c r="EQ80" s="12"/>
      <c r="ER80" s="12"/>
      <c r="ES80" s="11"/>
      <c r="ET80" s="12"/>
      <c r="EU80" s="12"/>
      <c r="EV80" s="12"/>
      <c r="EW80" s="12"/>
      <c r="EX80" s="11"/>
      <c r="EY80" s="12"/>
      <c r="EZ80" s="12"/>
      <c r="FA80" s="12"/>
      <c r="FB80" s="12"/>
      <c r="FC80" s="11"/>
      <c r="FD80" s="12"/>
      <c r="FE80" s="12"/>
      <c r="FF80" s="12"/>
      <c r="FG80" s="12"/>
      <c r="FH80" s="11"/>
      <c r="FI80" s="12"/>
      <c r="FJ80" s="12"/>
      <c r="FK80" s="12"/>
      <c r="FL80" s="12"/>
      <c r="FM80" s="11"/>
      <c r="FN80" s="12"/>
      <c r="FO80" s="12"/>
      <c r="FP80" s="12"/>
      <c r="FQ80" s="12"/>
      <c r="FR80" s="11"/>
      <c r="FS80" s="12"/>
      <c r="FT80" s="12"/>
      <c r="FU80" s="12"/>
      <c r="FV80" s="12"/>
      <c r="FW80" s="11"/>
      <c r="FX80" s="12"/>
      <c r="FY80" s="12"/>
      <c r="FZ80" s="12"/>
      <c r="GA80" s="12"/>
      <c r="GB80" s="11"/>
      <c r="GC80" s="12"/>
      <c r="GD80" s="12"/>
      <c r="GE80" s="12"/>
      <c r="GF80" s="12"/>
      <c r="GG80" s="11"/>
      <c r="GH80" s="12"/>
      <c r="GI80" s="12"/>
      <c r="GJ80" s="12"/>
      <c r="GK80" s="12"/>
      <c r="GL80" s="11"/>
      <c r="GM80" s="12"/>
      <c r="GN80" s="12"/>
      <c r="GO80" s="12"/>
      <c r="GP80" s="12"/>
      <c r="GQ80" s="11"/>
      <c r="GR80" s="12"/>
      <c r="GS80" s="12"/>
      <c r="GT80" s="12"/>
      <c r="GU80" s="12"/>
      <c r="GV80" s="11"/>
      <c r="GW80" s="12"/>
      <c r="GX80" s="12"/>
      <c r="GY80" s="12"/>
      <c r="GZ80" s="12"/>
      <c r="HA80" s="11"/>
      <c r="HB80" s="12"/>
      <c r="HC80" s="12"/>
      <c r="HD80" s="12"/>
      <c r="HE80" s="12"/>
      <c r="HF80" s="11"/>
      <c r="HG80" s="12"/>
      <c r="HH80" s="12"/>
      <c r="HI80" s="12"/>
      <c r="HJ80" s="12"/>
      <c r="HK80" s="11"/>
      <c r="HL80" s="12"/>
      <c r="HM80" s="12"/>
      <c r="HN80" s="12"/>
      <c r="HO80" s="12"/>
      <c r="HP80" s="198"/>
    </row>
    <row r="81" spans="1:224" ht="9" x14ac:dyDescent="0.15">
      <c r="A81" s="196" t="s">
        <v>24</v>
      </c>
      <c r="B81" s="156"/>
      <c r="C81" s="158"/>
      <c r="D81" s="13">
        <f>D72+D69+D75+D78</f>
        <v>411923.37</v>
      </c>
      <c r="E81" s="14"/>
      <c r="F81" s="14"/>
      <c r="G81" s="14"/>
      <c r="H81" s="14"/>
      <c r="I81" s="13">
        <f>I72+I69+I75+I78</f>
        <v>572756.22</v>
      </c>
      <c r="J81" s="14"/>
      <c r="K81" s="14"/>
      <c r="L81" s="14"/>
      <c r="M81" s="14"/>
      <c r="N81" s="13">
        <f>N72+N69+N75+N78</f>
        <v>976693.58</v>
      </c>
      <c r="O81" s="14"/>
      <c r="P81" s="14"/>
      <c r="Q81" s="14"/>
      <c r="R81" s="14"/>
      <c r="S81" s="13">
        <f>S72+S69+S75+S78</f>
        <v>991660.47</v>
      </c>
      <c r="T81" s="14"/>
      <c r="U81" s="14"/>
      <c r="V81" s="14"/>
      <c r="W81" s="14"/>
      <c r="X81" s="13">
        <f>X72+X69+X75+X78</f>
        <v>1381661.47</v>
      </c>
      <c r="Y81" s="14"/>
      <c r="Z81" s="14"/>
      <c r="AA81" s="14"/>
      <c r="AB81" s="14"/>
      <c r="AC81" s="13">
        <f>AC72+AC69+AC75+AC78</f>
        <v>1234295.5900000001</v>
      </c>
      <c r="AD81" s="14"/>
      <c r="AE81" s="14"/>
      <c r="AF81" s="14"/>
      <c r="AG81" s="14"/>
      <c r="AH81" s="13">
        <f>AH72+AH69+AH75+AH78</f>
        <v>612163.81999999995</v>
      </c>
      <c r="AI81" s="14"/>
      <c r="AJ81" s="14"/>
      <c r="AK81" s="14"/>
      <c r="AL81" s="14"/>
      <c r="AM81" s="13">
        <f>AM72+AM69+AM75+AM78</f>
        <v>479436.7</v>
      </c>
      <c r="AN81" s="14"/>
      <c r="AO81" s="14"/>
      <c r="AP81" s="14"/>
      <c r="AQ81" s="14"/>
      <c r="AR81" s="13">
        <f>AR72+AR69+AR75+AR78</f>
        <v>1213078.3700000001</v>
      </c>
      <c r="AS81" s="14"/>
      <c r="AT81" s="14"/>
      <c r="AU81" s="14"/>
      <c r="AV81" s="14"/>
      <c r="AW81" s="13">
        <f>AW72+AW69+AW75+AW78</f>
        <v>1100264.22</v>
      </c>
      <c r="AX81" s="14"/>
      <c r="AY81" s="14"/>
      <c r="AZ81" s="14"/>
      <c r="BA81" s="14"/>
      <c r="BB81" s="13">
        <f>BB72+BB69+BB75+BB78</f>
        <v>451038.55</v>
      </c>
      <c r="BC81" s="14"/>
      <c r="BD81" s="14"/>
      <c r="BE81" s="14"/>
      <c r="BF81" s="14"/>
      <c r="BG81" s="13">
        <f>BG72+BG69+BG75+BG78</f>
        <v>333078.53000000003</v>
      </c>
      <c r="BH81" s="14"/>
      <c r="BI81" s="14"/>
      <c r="BJ81" s="14"/>
      <c r="BK81" s="13">
        <f>BK72+BK69+BK75+BK78</f>
        <v>0</v>
      </c>
      <c r="BL81" s="13">
        <f>BL72+BL69+BL75+BL78</f>
        <v>0</v>
      </c>
      <c r="BM81" s="14"/>
      <c r="BN81" s="14"/>
      <c r="BO81" s="14"/>
      <c r="BP81" s="14"/>
      <c r="BQ81" s="13">
        <f>BQ72+BQ69+BQ75+BQ78</f>
        <v>0</v>
      </c>
      <c r="BR81" s="14"/>
      <c r="BS81" s="14"/>
      <c r="BT81" s="14"/>
      <c r="BU81" s="14"/>
      <c r="BV81" s="13">
        <f>BV72+BV69+BV75+BV78</f>
        <v>0</v>
      </c>
      <c r="BW81" s="14"/>
      <c r="BX81" s="14"/>
      <c r="BY81" s="14"/>
      <c r="BZ81" s="14"/>
      <c r="CA81" s="13">
        <f>CA72+CA69+CA75+CA78</f>
        <v>0</v>
      </c>
      <c r="CB81" s="14"/>
      <c r="CC81" s="14"/>
      <c r="CD81" s="14"/>
      <c r="CE81" s="14"/>
      <c r="CF81" s="13">
        <f>CF72+CF69+CF75+CF78</f>
        <v>0</v>
      </c>
      <c r="CG81" s="14"/>
      <c r="CH81" s="14"/>
      <c r="CI81" s="14"/>
      <c r="CJ81" s="14"/>
      <c r="CK81" s="13">
        <f>CK72+CK69+CK75+CK78</f>
        <v>0</v>
      </c>
      <c r="CL81" s="14"/>
      <c r="CM81" s="14"/>
      <c r="CN81" s="14"/>
      <c r="CO81" s="14"/>
      <c r="CP81" s="13">
        <f>CP72+CP69+CP75+CP78</f>
        <v>0</v>
      </c>
      <c r="CQ81" s="14"/>
      <c r="CR81" s="14"/>
      <c r="CS81" s="14"/>
      <c r="CT81" s="14"/>
      <c r="CU81" s="13">
        <f>CU72+CU69+CU75+CU78</f>
        <v>0</v>
      </c>
      <c r="CV81" s="14"/>
      <c r="CW81" s="14"/>
      <c r="CX81" s="14"/>
      <c r="CY81" s="14"/>
      <c r="CZ81" s="13">
        <f>CZ72+CZ69+CZ75+CZ78</f>
        <v>0</v>
      </c>
      <c r="DA81" s="14"/>
      <c r="DB81" s="14"/>
      <c r="DC81" s="14"/>
      <c r="DD81" s="14"/>
      <c r="DE81" s="13">
        <f>DE72+DE69+DE75+DE78</f>
        <v>0</v>
      </c>
      <c r="DF81" s="14"/>
      <c r="DG81" s="14"/>
      <c r="DH81" s="14"/>
      <c r="DI81" s="14"/>
      <c r="DJ81" s="13">
        <f>DJ72+DJ69+DJ75+DJ78</f>
        <v>0</v>
      </c>
      <c r="DK81" s="14"/>
      <c r="DL81" s="14"/>
      <c r="DM81" s="14"/>
      <c r="DN81" s="14"/>
      <c r="DO81" s="13">
        <f>DO72+DO69+DO75+DO78</f>
        <v>0</v>
      </c>
      <c r="DP81" s="14"/>
      <c r="DQ81" s="14"/>
      <c r="DR81" s="14"/>
      <c r="DS81" s="14"/>
      <c r="DT81" s="13">
        <f>DT72+DT69+DT75+DT78</f>
        <v>0</v>
      </c>
      <c r="DU81" s="14"/>
      <c r="DV81" s="14"/>
      <c r="DW81" s="14"/>
      <c r="DX81" s="14"/>
      <c r="DY81" s="13">
        <f>DY72+DY69+DY75+DY78</f>
        <v>0</v>
      </c>
      <c r="DZ81" s="14"/>
      <c r="EA81" s="14"/>
      <c r="EB81" s="14"/>
      <c r="EC81" s="14"/>
      <c r="ED81" s="13">
        <f>ED72+ED69+ED75+ED78</f>
        <v>0</v>
      </c>
      <c r="EE81" s="14"/>
      <c r="EF81" s="14"/>
      <c r="EG81" s="14"/>
      <c r="EH81" s="14"/>
      <c r="EI81" s="13">
        <f>EI72+EI69+EI75+EI78</f>
        <v>0</v>
      </c>
      <c r="EJ81" s="14"/>
      <c r="EK81" s="14"/>
      <c r="EL81" s="14"/>
      <c r="EM81" s="14"/>
      <c r="EN81" s="13">
        <f>EN72+EN69+EN75+EN78</f>
        <v>0</v>
      </c>
      <c r="EO81" s="14"/>
      <c r="EP81" s="14"/>
      <c r="EQ81" s="14"/>
      <c r="ER81" s="14"/>
      <c r="ES81" s="13">
        <f>ES72+ES69+ES75+ES78</f>
        <v>0</v>
      </c>
      <c r="ET81" s="14"/>
      <c r="EU81" s="14"/>
      <c r="EV81" s="14"/>
      <c r="EW81" s="14"/>
      <c r="EX81" s="13">
        <f>EX72+EX69+EX75+EX78</f>
        <v>0</v>
      </c>
      <c r="EY81" s="14"/>
      <c r="EZ81" s="14"/>
      <c r="FA81" s="14"/>
      <c r="FB81" s="14"/>
      <c r="FC81" s="13">
        <f>FC72+FC69+FC75+FC78</f>
        <v>0</v>
      </c>
      <c r="FD81" s="14"/>
      <c r="FE81" s="14"/>
      <c r="FF81" s="14"/>
      <c r="FG81" s="14"/>
      <c r="FH81" s="13">
        <f>FH72+FH69+FH75+FH78</f>
        <v>0</v>
      </c>
      <c r="FI81" s="14"/>
      <c r="FJ81" s="14"/>
      <c r="FK81" s="14"/>
      <c r="FL81" s="14"/>
      <c r="FM81" s="13">
        <f>FM72+FM69+FM75+FM78</f>
        <v>0</v>
      </c>
      <c r="FN81" s="14"/>
      <c r="FO81" s="14"/>
      <c r="FP81" s="14"/>
      <c r="FQ81" s="14"/>
      <c r="FR81" s="13">
        <f>FR72+FR69+FR75+FR78</f>
        <v>0</v>
      </c>
      <c r="FS81" s="14"/>
      <c r="FT81" s="14"/>
      <c r="FU81" s="14"/>
      <c r="FV81" s="14"/>
      <c r="FW81" s="13">
        <f>FW72+FW69+FW75+FW78</f>
        <v>0</v>
      </c>
      <c r="FX81" s="14"/>
      <c r="FY81" s="14"/>
      <c r="FZ81" s="14"/>
      <c r="GA81" s="14"/>
      <c r="GB81" s="13">
        <f>GB72+GB69+GB75+GB78</f>
        <v>0</v>
      </c>
      <c r="GC81" s="14"/>
      <c r="GD81" s="14"/>
      <c r="GE81" s="14"/>
      <c r="GF81" s="14"/>
      <c r="GG81" s="13">
        <f>GG72+GG69+GG75+GG78</f>
        <v>0</v>
      </c>
      <c r="GH81" s="14"/>
      <c r="GI81" s="14"/>
      <c r="GJ81" s="14"/>
      <c r="GK81" s="14"/>
      <c r="GL81" s="13">
        <f>GL72+GL69+GL75+GL78</f>
        <v>0</v>
      </c>
      <c r="GM81" s="14"/>
      <c r="GN81" s="14"/>
      <c r="GO81" s="14"/>
      <c r="GP81" s="14"/>
      <c r="GQ81" s="13">
        <f>GQ72+GQ69+GQ75+GQ78</f>
        <v>0</v>
      </c>
      <c r="GR81" s="14"/>
      <c r="GS81" s="14"/>
      <c r="GT81" s="14"/>
      <c r="GU81" s="14"/>
      <c r="GV81" s="13">
        <f>GV72+GV69+GV75+GV78</f>
        <v>0</v>
      </c>
      <c r="GW81" s="14"/>
      <c r="GX81" s="14"/>
      <c r="GY81" s="14"/>
      <c r="GZ81" s="14"/>
      <c r="HA81" s="13">
        <f>HA72+HA69+HA75+HA78</f>
        <v>0</v>
      </c>
      <c r="HB81" s="14"/>
      <c r="HC81" s="14"/>
      <c r="HD81" s="14"/>
      <c r="HE81" s="14"/>
      <c r="HF81" s="13">
        <f>HF72+HF69+HF75+HF78</f>
        <v>0</v>
      </c>
      <c r="HG81" s="14"/>
      <c r="HH81" s="14"/>
      <c r="HI81" s="14"/>
      <c r="HJ81" s="14"/>
      <c r="HK81" s="13">
        <f>HK72+HK69+HK75+HK78</f>
        <v>0</v>
      </c>
      <c r="HL81" s="14"/>
      <c r="HM81" s="14"/>
      <c r="HN81" s="14"/>
      <c r="HO81" s="14"/>
      <c r="HP81" s="179">
        <f>SUM(D81:HO81)</f>
        <v>9758050.8900000006</v>
      </c>
    </row>
    <row r="82" spans="1:224" ht="9" x14ac:dyDescent="0.15">
      <c r="A82" s="180"/>
      <c r="B82" s="185"/>
      <c r="C82" s="187"/>
      <c r="D82" s="10"/>
      <c r="E82" s="9"/>
      <c r="F82" s="9"/>
      <c r="G82" s="9"/>
      <c r="H82" s="9"/>
      <c r="I82" s="10"/>
      <c r="J82" s="9"/>
      <c r="K82" s="9"/>
      <c r="L82" s="9"/>
      <c r="M82" s="9"/>
      <c r="N82" s="10"/>
      <c r="O82" s="9"/>
      <c r="P82" s="9"/>
      <c r="Q82" s="9"/>
      <c r="R82" s="9"/>
      <c r="S82" s="10"/>
      <c r="T82" s="9"/>
      <c r="U82" s="9"/>
      <c r="V82" s="9"/>
      <c r="W82" s="9"/>
      <c r="X82" s="10"/>
      <c r="Y82" s="9"/>
      <c r="Z82" s="9"/>
      <c r="AA82" s="9"/>
      <c r="AB82" s="9"/>
      <c r="AC82" s="10"/>
      <c r="AD82" s="9"/>
      <c r="AE82" s="9"/>
      <c r="AF82" s="9"/>
      <c r="AG82" s="9"/>
      <c r="AH82" s="10"/>
      <c r="AI82" s="9"/>
      <c r="AJ82" s="9"/>
      <c r="AK82" s="9"/>
      <c r="AL82" s="9"/>
      <c r="AM82" s="10"/>
      <c r="AN82" s="9"/>
      <c r="AO82" s="9"/>
      <c r="AP82" s="9"/>
      <c r="AQ82" s="9"/>
      <c r="AR82" s="10"/>
      <c r="AS82" s="9"/>
      <c r="AT82" s="9"/>
      <c r="AU82" s="9"/>
      <c r="AV82" s="9"/>
      <c r="AW82" s="10"/>
      <c r="AX82" s="9"/>
      <c r="AY82" s="9"/>
      <c r="AZ82" s="9"/>
      <c r="BA82" s="9"/>
      <c r="BB82" s="10"/>
      <c r="BC82" s="9"/>
      <c r="BD82" s="9"/>
      <c r="BE82" s="9"/>
      <c r="BF82" s="9"/>
      <c r="BG82" s="10"/>
      <c r="BH82" s="9"/>
      <c r="BI82" s="9"/>
      <c r="BJ82" s="9"/>
      <c r="BK82" s="9"/>
      <c r="BL82" s="10"/>
      <c r="BM82" s="9"/>
      <c r="BN82" s="9"/>
      <c r="BO82" s="9"/>
      <c r="BP82" s="9"/>
      <c r="BQ82" s="10"/>
      <c r="BR82" s="9"/>
      <c r="BS82" s="9"/>
      <c r="BT82" s="9"/>
      <c r="BU82" s="9"/>
      <c r="BV82" s="10"/>
      <c r="BW82" s="9"/>
      <c r="BX82" s="9"/>
      <c r="BY82" s="9"/>
      <c r="BZ82" s="9"/>
      <c r="CA82" s="10"/>
      <c r="CB82" s="9"/>
      <c r="CC82" s="9"/>
      <c r="CD82" s="9"/>
      <c r="CE82" s="9"/>
      <c r="CF82" s="10"/>
      <c r="CG82" s="9"/>
      <c r="CH82" s="9"/>
      <c r="CI82" s="9"/>
      <c r="CJ82" s="9"/>
      <c r="CK82" s="10"/>
      <c r="CL82" s="9"/>
      <c r="CM82" s="9"/>
      <c r="CN82" s="9"/>
      <c r="CO82" s="9"/>
      <c r="CP82" s="10"/>
      <c r="CQ82" s="9"/>
      <c r="CR82" s="9"/>
      <c r="CS82" s="9"/>
      <c r="CT82" s="9"/>
      <c r="CU82" s="10"/>
      <c r="CV82" s="9"/>
      <c r="CW82" s="9"/>
      <c r="CX82" s="9"/>
      <c r="CY82" s="9"/>
      <c r="CZ82" s="10"/>
      <c r="DA82" s="9"/>
      <c r="DB82" s="9"/>
      <c r="DC82" s="9"/>
      <c r="DD82" s="9"/>
      <c r="DE82" s="10"/>
      <c r="DF82" s="9"/>
      <c r="DG82" s="9"/>
      <c r="DH82" s="9"/>
      <c r="DI82" s="9"/>
      <c r="DJ82" s="10"/>
      <c r="DK82" s="9"/>
      <c r="DL82" s="9"/>
      <c r="DM82" s="9"/>
      <c r="DN82" s="9"/>
      <c r="DO82" s="10"/>
      <c r="DP82" s="9"/>
      <c r="DQ82" s="9"/>
      <c r="DR82" s="9"/>
      <c r="DS82" s="9"/>
      <c r="DT82" s="10"/>
      <c r="DU82" s="9"/>
      <c r="DV82" s="9"/>
      <c r="DW82" s="9"/>
      <c r="DX82" s="9"/>
      <c r="DY82" s="10"/>
      <c r="DZ82" s="9"/>
      <c r="EA82" s="9"/>
      <c r="EB82" s="9"/>
      <c r="EC82" s="9"/>
      <c r="ED82" s="10"/>
      <c r="EE82" s="9"/>
      <c r="EF82" s="9"/>
      <c r="EG82" s="9"/>
      <c r="EH82" s="9"/>
      <c r="EI82" s="10"/>
      <c r="EJ82" s="9"/>
      <c r="EK82" s="9"/>
      <c r="EL82" s="9"/>
      <c r="EM82" s="9"/>
      <c r="EN82" s="10"/>
      <c r="EO82" s="9"/>
      <c r="EP82" s="9"/>
      <c r="EQ82" s="9"/>
      <c r="ER82" s="9"/>
      <c r="ES82" s="10"/>
      <c r="ET82" s="9"/>
      <c r="EU82" s="9"/>
      <c r="EV82" s="9"/>
      <c r="EW82" s="9"/>
      <c r="EX82" s="10"/>
      <c r="EY82" s="9"/>
      <c r="EZ82" s="9"/>
      <c r="FA82" s="9"/>
      <c r="FB82" s="9"/>
      <c r="FC82" s="10"/>
      <c r="FD82" s="9"/>
      <c r="FE82" s="9"/>
      <c r="FF82" s="9"/>
      <c r="FG82" s="9"/>
      <c r="FH82" s="10"/>
      <c r="FI82" s="9"/>
      <c r="FJ82" s="9"/>
      <c r="FK82" s="9"/>
      <c r="FL82" s="9"/>
      <c r="FM82" s="10"/>
      <c r="FN82" s="9"/>
      <c r="FO82" s="9"/>
      <c r="FP82" s="9"/>
      <c r="FQ82" s="9"/>
      <c r="FR82" s="10"/>
      <c r="FS82" s="9"/>
      <c r="FT82" s="9"/>
      <c r="FU82" s="9"/>
      <c r="FV82" s="9"/>
      <c r="FW82" s="10"/>
      <c r="FX82" s="9"/>
      <c r="FY82" s="9"/>
      <c r="FZ82" s="9"/>
      <c r="GA82" s="9"/>
      <c r="GB82" s="10"/>
      <c r="GC82" s="9"/>
      <c r="GD82" s="9"/>
      <c r="GE82" s="9"/>
      <c r="GF82" s="9"/>
      <c r="GG82" s="10"/>
      <c r="GH82" s="9"/>
      <c r="GI82" s="9"/>
      <c r="GJ82" s="9"/>
      <c r="GK82" s="9"/>
      <c r="GL82" s="10"/>
      <c r="GM82" s="9"/>
      <c r="GN82" s="9"/>
      <c r="GO82" s="9"/>
      <c r="GP82" s="9"/>
      <c r="GQ82" s="10"/>
      <c r="GR82" s="9"/>
      <c r="GS82" s="9"/>
      <c r="GT82" s="9"/>
      <c r="GU82" s="9"/>
      <c r="GV82" s="10"/>
      <c r="GW82" s="9"/>
      <c r="GX82" s="9"/>
      <c r="GY82" s="9"/>
      <c r="GZ82" s="9"/>
      <c r="HA82" s="10"/>
      <c r="HB82" s="9"/>
      <c r="HC82" s="9"/>
      <c r="HD82" s="9"/>
      <c r="HE82" s="9"/>
      <c r="HF82" s="10"/>
      <c r="HG82" s="9"/>
      <c r="HH82" s="9"/>
      <c r="HI82" s="9"/>
      <c r="HJ82" s="9"/>
      <c r="HK82" s="10"/>
      <c r="HL82" s="9"/>
      <c r="HM82" s="9"/>
      <c r="HN82" s="9"/>
      <c r="HO82" s="9"/>
      <c r="HP82" s="174"/>
    </row>
    <row r="83" spans="1:224" ht="9" x14ac:dyDescent="0.15">
      <c r="A83" s="633" t="s">
        <v>296</v>
      </c>
      <c r="B83" s="634"/>
      <c r="C83" s="635"/>
      <c r="D83" s="11"/>
      <c r="E83" s="12"/>
      <c r="F83" s="12"/>
      <c r="G83" s="12"/>
      <c r="H83" s="12"/>
      <c r="I83" s="11"/>
      <c r="J83" s="12"/>
      <c r="K83" s="12"/>
      <c r="L83" s="12"/>
      <c r="M83" s="12"/>
      <c r="N83" s="11"/>
      <c r="O83" s="12"/>
      <c r="P83" s="12"/>
      <c r="Q83" s="12"/>
      <c r="R83" s="12"/>
      <c r="S83" s="11"/>
      <c r="T83" s="12"/>
      <c r="U83" s="12"/>
      <c r="V83" s="12"/>
      <c r="W83" s="12"/>
      <c r="X83" s="11"/>
      <c r="Y83" s="12"/>
      <c r="Z83" s="12"/>
      <c r="AA83" s="12"/>
      <c r="AB83" s="12"/>
      <c r="AC83" s="11"/>
      <c r="AD83" s="12"/>
      <c r="AE83" s="12"/>
      <c r="AF83" s="12"/>
      <c r="AG83" s="12"/>
      <c r="AH83" s="11"/>
      <c r="AI83" s="12"/>
      <c r="AJ83" s="12"/>
      <c r="AK83" s="12"/>
      <c r="AL83" s="12"/>
      <c r="AM83" s="11"/>
      <c r="AN83" s="12"/>
      <c r="AO83" s="12"/>
      <c r="AP83" s="12"/>
      <c r="AQ83" s="12"/>
      <c r="AR83" s="11"/>
      <c r="AS83" s="12"/>
      <c r="AT83" s="12"/>
      <c r="AU83" s="12"/>
      <c r="AV83" s="12"/>
      <c r="AW83" s="11"/>
      <c r="AX83" s="12"/>
      <c r="AY83" s="12"/>
      <c r="AZ83" s="12"/>
      <c r="BA83" s="12"/>
      <c r="BB83" s="11"/>
      <c r="BC83" s="12"/>
      <c r="BD83" s="12"/>
      <c r="BE83" s="12"/>
      <c r="BF83" s="12"/>
      <c r="BG83" s="11"/>
      <c r="BH83" s="12"/>
      <c r="BI83" s="12"/>
      <c r="BJ83" s="12"/>
      <c r="BK83" s="12"/>
      <c r="BL83" s="11"/>
      <c r="BM83" s="12"/>
      <c r="BN83" s="12"/>
      <c r="BO83" s="12"/>
      <c r="BP83" s="12"/>
      <c r="BQ83" s="11"/>
      <c r="BR83" s="12"/>
      <c r="BS83" s="12"/>
      <c r="BT83" s="12"/>
      <c r="BU83" s="12"/>
      <c r="BV83" s="11"/>
      <c r="BW83" s="12"/>
      <c r="BX83" s="12"/>
      <c r="BY83" s="12"/>
      <c r="BZ83" s="12"/>
      <c r="CA83" s="11"/>
      <c r="CB83" s="12"/>
      <c r="CC83" s="12"/>
      <c r="CD83" s="12"/>
      <c r="CE83" s="12"/>
      <c r="CF83" s="11"/>
      <c r="CG83" s="12"/>
      <c r="CH83" s="12"/>
      <c r="CI83" s="12"/>
      <c r="CJ83" s="12"/>
      <c r="CK83" s="11"/>
      <c r="CL83" s="12"/>
      <c r="CM83" s="12"/>
      <c r="CN83" s="12"/>
      <c r="CO83" s="12"/>
      <c r="CP83" s="11"/>
      <c r="CQ83" s="12"/>
      <c r="CR83" s="12"/>
      <c r="CS83" s="12"/>
      <c r="CT83" s="12"/>
      <c r="CU83" s="11"/>
      <c r="CV83" s="12"/>
      <c r="CW83" s="12"/>
      <c r="CX83" s="12"/>
      <c r="CY83" s="12"/>
      <c r="CZ83" s="11"/>
      <c r="DA83" s="12"/>
      <c r="DB83" s="12"/>
      <c r="DC83" s="12"/>
      <c r="DD83" s="12"/>
      <c r="DE83" s="11"/>
      <c r="DF83" s="12"/>
      <c r="DG83" s="12"/>
      <c r="DH83" s="12"/>
      <c r="DI83" s="12"/>
      <c r="DJ83" s="11"/>
      <c r="DK83" s="12"/>
      <c r="DL83" s="12"/>
      <c r="DM83" s="12"/>
      <c r="DN83" s="12"/>
      <c r="DO83" s="11"/>
      <c r="DP83" s="12"/>
      <c r="DQ83" s="12"/>
      <c r="DR83" s="12"/>
      <c r="DS83" s="12"/>
      <c r="DT83" s="11"/>
      <c r="DU83" s="12"/>
      <c r="DV83" s="12"/>
      <c r="DW83" s="12"/>
      <c r="DX83" s="12"/>
      <c r="DY83" s="11"/>
      <c r="DZ83" s="12"/>
      <c r="EA83" s="12"/>
      <c r="EB83" s="12"/>
      <c r="EC83" s="12"/>
      <c r="ED83" s="11"/>
      <c r="EE83" s="12"/>
      <c r="EF83" s="12"/>
      <c r="EG83" s="12"/>
      <c r="EH83" s="12"/>
      <c r="EI83" s="11"/>
      <c r="EJ83" s="12"/>
      <c r="EK83" s="12"/>
      <c r="EL83" s="12"/>
      <c r="EM83" s="12"/>
      <c r="EN83" s="11"/>
      <c r="EO83" s="12"/>
      <c r="EP83" s="12"/>
      <c r="EQ83" s="12"/>
      <c r="ER83" s="12"/>
      <c r="ES83" s="11"/>
      <c r="ET83" s="12"/>
      <c r="EU83" s="12"/>
      <c r="EV83" s="12"/>
      <c r="EW83" s="12"/>
      <c r="EX83" s="11"/>
      <c r="EY83" s="12"/>
      <c r="EZ83" s="12"/>
      <c r="FA83" s="12"/>
      <c r="FB83" s="12"/>
      <c r="FC83" s="11"/>
      <c r="FD83" s="12"/>
      <c r="FE83" s="12"/>
      <c r="FF83" s="12"/>
      <c r="FG83" s="12"/>
      <c r="FH83" s="11"/>
      <c r="FI83" s="12"/>
      <c r="FJ83" s="12"/>
      <c r="FK83" s="12"/>
      <c r="FL83" s="12"/>
      <c r="FM83" s="11"/>
      <c r="FN83" s="12"/>
      <c r="FO83" s="12"/>
      <c r="FP83" s="12"/>
      <c r="FQ83" s="12"/>
      <c r="FR83" s="11"/>
      <c r="FS83" s="12"/>
      <c r="FT83" s="12"/>
      <c r="FU83" s="12"/>
      <c r="FV83" s="12"/>
      <c r="FW83" s="11"/>
      <c r="FX83" s="12"/>
      <c r="FY83" s="12"/>
      <c r="FZ83" s="12"/>
      <c r="GA83" s="12"/>
      <c r="GB83" s="11"/>
      <c r="GC83" s="12"/>
      <c r="GD83" s="12"/>
      <c r="GE83" s="12"/>
      <c r="GF83" s="12"/>
      <c r="GG83" s="11"/>
      <c r="GH83" s="12"/>
      <c r="GI83" s="12"/>
      <c r="GJ83" s="12"/>
      <c r="GK83" s="12"/>
      <c r="GL83" s="11"/>
      <c r="GM83" s="12"/>
      <c r="GN83" s="12"/>
      <c r="GO83" s="12"/>
      <c r="GP83" s="12"/>
      <c r="GQ83" s="11"/>
      <c r="GR83" s="12"/>
      <c r="GS83" s="12"/>
      <c r="GT83" s="12"/>
      <c r="GU83" s="12"/>
      <c r="GV83" s="11"/>
      <c r="GW83" s="12"/>
      <c r="GX83" s="12"/>
      <c r="GY83" s="12"/>
      <c r="GZ83" s="12"/>
      <c r="HA83" s="11"/>
      <c r="HB83" s="12"/>
      <c r="HC83" s="12"/>
      <c r="HD83" s="12"/>
      <c r="HE83" s="12"/>
      <c r="HF83" s="11"/>
      <c r="HG83" s="12"/>
      <c r="HH83" s="12"/>
      <c r="HI83" s="12"/>
      <c r="HJ83" s="12"/>
      <c r="HK83" s="11"/>
      <c r="HL83" s="12"/>
      <c r="HM83" s="12"/>
      <c r="HN83" s="12"/>
      <c r="HO83" s="12"/>
      <c r="HP83" s="198"/>
    </row>
    <row r="84" spans="1:224" ht="9" x14ac:dyDescent="0.15">
      <c r="A84" s="636"/>
      <c r="B84" s="637"/>
      <c r="C84" s="638"/>
      <c r="D84" s="572">
        <f>(E20+E23+E29+E32+E35+E38+E41+E44+E47+E50+E53+E56+E59+E62+E65)/($HP$20+$HP$23+$HP$29+$HP$32+$HP$35+$HP$38+$HP$41+$HP$44+$HP$47+$HP$50+$HP$53+$HP$56+$HP$59+$HP$62+$HP$65)</f>
        <v>4.1493490000000001E-2</v>
      </c>
      <c r="E84" s="573"/>
      <c r="F84" s="573"/>
      <c r="G84" s="573"/>
      <c r="H84" s="573"/>
      <c r="I84" s="572">
        <f>(J20+J23+J29+J32+J35+J38+J41+J44+J47+J50+J53+J56+J59+J62+J65)/($HP$20+$HP$23+$HP$29+$HP$32+$HP$35+$HP$38+$HP$41+$HP$44+$HP$47+$HP$50+$HP$53+$HP$56+$HP$59+$HP$62+$HP$65)</f>
        <v>5.8871159999999999E-2</v>
      </c>
      <c r="J84" s="573"/>
      <c r="K84" s="573"/>
      <c r="L84" s="573"/>
      <c r="M84" s="573"/>
      <c r="N84" s="572">
        <f>(O20+O23+O29+O32+O35+O38+O41+O44+O47+O50+O53+O56+O59+O62+O65)/($HP$20+$HP$23+$HP$29+$HP$32+$HP$35+$HP$38+$HP$41+$HP$44+$HP$47+$HP$50+$HP$53+$HP$56+$HP$59+$HP$62+$HP$65)</f>
        <v>9.9405250000000001E-2</v>
      </c>
      <c r="O84" s="573"/>
      <c r="P84" s="573"/>
      <c r="Q84" s="573"/>
      <c r="R84" s="573"/>
      <c r="S84" s="572">
        <f>(T20+T23+T29+T32+T35+T38+T41+T44+T47+T50+T53+T56+T59+T62+T65)/($HP$20+$HP$23+$HP$29+$HP$32+$HP$35+$HP$38+$HP$41+$HP$44+$HP$47+$HP$50+$HP$53+$HP$56+$HP$59+$HP$62+$HP$65)</f>
        <v>0.10099275000000001</v>
      </c>
      <c r="T84" s="573"/>
      <c r="U84" s="573"/>
      <c r="V84" s="573"/>
      <c r="W84" s="573"/>
      <c r="X84" s="572">
        <f>(Y20+Y23+Y29+Y32+Y35+Y38+Y41+Y44+Y47+Y50+Y53+Y56+Y59+Y62+Y65)/($HP$20+$HP$23+$HP$29+$HP$32+$HP$35+$HP$38+$HP$41+$HP$44+$HP$47+$HP$50+$HP$53+$HP$56+$HP$59+$HP$62+$HP$65)</f>
        <v>0.14330599999999999</v>
      </c>
      <c r="Y84" s="573"/>
      <c r="Z84" s="573"/>
      <c r="AA84" s="573"/>
      <c r="AB84" s="573"/>
      <c r="AC84" s="572">
        <f>(AD20+AD23+AD29+AD32+AD35+AD38+AD41+AD44+AD47+AD50+AD53+AD56+AD59+AD62+AD65)/($HP$20+$HP$23+$HP$29+$HP$32+$HP$35+$HP$38+$HP$41+$HP$44+$HP$47+$HP$50+$HP$53+$HP$56+$HP$59+$HP$62+$HP$65)</f>
        <v>0.12877021999999999</v>
      </c>
      <c r="AD84" s="573"/>
      <c r="AE84" s="573"/>
      <c r="AF84" s="573"/>
      <c r="AG84" s="573"/>
      <c r="AH84" s="572">
        <f>(AI20+AI23+AI29+AI32+AI35+AI38+AI41+AI44+AI47+AI50+AI53+AI56+AI59+AI62+AI65)/($HP$20+$HP$23+$HP$29+$HP$32+$HP$35+$HP$38+$HP$41+$HP$44+$HP$47+$HP$50+$HP$53+$HP$56+$HP$59+$HP$62+$HP$65)</f>
        <v>6.239832E-2</v>
      </c>
      <c r="AI84" s="573"/>
      <c r="AJ84" s="573"/>
      <c r="AK84" s="573"/>
      <c r="AL84" s="573"/>
      <c r="AM84" s="572">
        <f>(AN20+AN23+AN29+AN32+AN35+AN38+AN41+AN44+AN47+AN50+AN53+AN56+AN59+AN62+AN65)/($HP$20+$HP$23+$HP$29+$HP$32+$HP$35+$HP$38+$HP$41+$HP$44+$HP$47+$HP$50+$HP$53+$HP$56+$HP$59+$HP$62+$HP$65)</f>
        <v>4.8471210000000001E-2</v>
      </c>
      <c r="AN84" s="573"/>
      <c r="AO84" s="573"/>
      <c r="AP84" s="573"/>
      <c r="AQ84" s="573"/>
      <c r="AR84" s="572">
        <f>(AS20+AS23+AS29+AS32+AS35+AS38+AS41+AS44+AS47+AS50+AS53+AS56+AS59+AS62+AS65)/($HP$20+$HP$23+$HP$29+$HP$32+$HP$35+$HP$38+$HP$41+$HP$44+$HP$47+$HP$50+$HP$53+$HP$56+$HP$59+$HP$62+$HP$65)</f>
        <v>0.12433706</v>
      </c>
      <c r="AS84" s="573"/>
      <c r="AT84" s="573"/>
      <c r="AU84" s="573"/>
      <c r="AV84" s="573"/>
      <c r="AW84" s="572">
        <f>(AX20+AX23+AX29+AX32+AX35+AX38+AX41+AX44+AX47+AX50+AX53+AX56+AX59+AX62+AX65)/($HP$20+$HP$23+$HP$29+$HP$32+$HP$35+$HP$38+$HP$41+$HP$44+$HP$47+$HP$50+$HP$53+$HP$56+$HP$59+$HP$62+$HP$65)</f>
        <v>0.11283723</v>
      </c>
      <c r="AX84" s="573"/>
      <c r="AY84" s="573"/>
      <c r="AZ84" s="573"/>
      <c r="BA84" s="573"/>
      <c r="BB84" s="572">
        <f>(BC20+BC23+BC29+BC32+BC35+BC38+BC41+BC44+BC47+BC50+BC53+BC56+BC59+BC62+BC65)/($HP$20+$HP$23+$HP$29+$HP$32+$HP$35+$HP$38+$HP$41+$HP$44+$HP$47+$HP$50+$HP$53+$HP$56+$HP$59+$HP$62+$HP$65)</f>
        <v>4.5565960000000003E-2</v>
      </c>
      <c r="BC84" s="573"/>
      <c r="BD84" s="573"/>
      <c r="BE84" s="573"/>
      <c r="BF84" s="573"/>
      <c r="BG84" s="572">
        <f>(BH20+BH23+BH29+BH32+BH35+BH38+BH41+BH44+BH47+BH50+BH53+BH56+BH59+BH62+BH65)/($HP$20+$HP$23+$HP$29+$HP$32+$HP$35+$HP$38+$HP$41+$HP$44+$HP$47+$HP$50+$HP$53+$HP$56+$HP$59+$HP$62+$HP$65)</f>
        <v>3.3551369999999997E-2</v>
      </c>
      <c r="BH84" s="573"/>
      <c r="BI84" s="573"/>
      <c r="BJ84" s="573"/>
      <c r="BK84" s="573"/>
      <c r="BL84" s="572">
        <f>(BM20+BM23+BM29+BM32+BM35+BM38+BM41+BM44+BM47+BM50+BM53+BM56+BM59+BM62+BM65)/($HP$20+$HP$23+$HP$29+$HP$32+$HP$35+$HP$38+$HP$41+$HP$44+$HP$47+$HP$50+$HP$53+$HP$56+$HP$59+$HP$62+$HP$65)</f>
        <v>0</v>
      </c>
      <c r="BM84" s="573"/>
      <c r="BN84" s="573"/>
      <c r="BO84" s="573"/>
      <c r="BP84" s="573"/>
      <c r="BQ84" s="572">
        <f>(BR20+BR23+BR29+BR32+BR35+BR38+BR41+BR44+BR47+BR50+BR53+BR56+BR59+BR62+BR65)/($HP$20+$HP$23+$HP$29+$HP$32+$HP$35+$HP$38+$HP$41+$HP$44+$HP$47+$HP$50+$HP$53+$HP$56+$HP$59+$HP$62+$HP$65)</f>
        <v>0</v>
      </c>
      <c r="BR84" s="573"/>
      <c r="BS84" s="573"/>
      <c r="BT84" s="573"/>
      <c r="BU84" s="573"/>
      <c r="BV84" s="572">
        <f>(BW20+BW23+BW29+BW32+BW35+BW38+BW41+BW44+BW47+BW50+BW53+BW56+BW59+BW62+BW65)/($HP$20+$HP$23+$HP$29+$HP$32+$HP$35+$HP$38+$HP$41+$HP$44+$HP$47+$HP$50+$HP$53+$HP$56+$HP$59+$HP$62+$HP$65)</f>
        <v>0</v>
      </c>
      <c r="BW84" s="573"/>
      <c r="BX84" s="573"/>
      <c r="BY84" s="573"/>
      <c r="BZ84" s="573"/>
      <c r="CA84" s="572">
        <f>(CB20+CB23+CB29+CB32+CB35+CB38+CB41+CB44+CB47+CB50+CB53+CB56+CB59+CB62+CB65)/($HP$20+$HP$23+$HP$29+$HP$32+$HP$35+$HP$38+$HP$41+$HP$44+$HP$47+$HP$50+$HP$53+$HP$56+$HP$59+$HP$62+$HP$65)</f>
        <v>0</v>
      </c>
      <c r="CB84" s="573"/>
      <c r="CC84" s="573"/>
      <c r="CD84" s="573"/>
      <c r="CE84" s="573"/>
      <c r="CF84" s="572">
        <f>(CG20+CG23+CG29+CG32+CG35+CG38+CG41+CG44+CG47+CG50+CG53+CG56+CG59+CG62+CG65)/($HP$20+$HP$23+$HP$29+$HP$32+$HP$35+$HP$38+$HP$41+$HP$44+$HP$47+$HP$50+$HP$53+$HP$56+$HP$59+$HP$62+$HP$65)</f>
        <v>0</v>
      </c>
      <c r="CG84" s="573"/>
      <c r="CH84" s="573"/>
      <c r="CI84" s="573"/>
      <c r="CJ84" s="573"/>
      <c r="CK84" s="572">
        <f>(CL20+CL23+CL29+CL32+CL35+CL38+CL41+CL44+CL47+CL50+CL53+CL56+CL59+CL62+CL65)/($HP$20+$HP$23+$HP$29+$HP$32+$HP$35+$HP$38+$HP$41+$HP$44+$HP$47+$HP$50+$HP$53+$HP$56+$HP$59+$HP$62+$HP$65)</f>
        <v>0</v>
      </c>
      <c r="CL84" s="573"/>
      <c r="CM84" s="573"/>
      <c r="CN84" s="573"/>
      <c r="CO84" s="573"/>
      <c r="CP84" s="572">
        <f>(CQ20+CQ23+CQ29+CQ32+CQ35+CQ38+CQ41+CQ44+CQ47+CQ50+CQ53+CQ56+CQ59+CQ62+CQ65)/($HP$20+$HP$23+$HP$29+$HP$32+$HP$35+$HP$38+$HP$41+$HP$44+$HP$47+$HP$50+$HP$53+$HP$56+$HP$59+$HP$62+$HP$65)</f>
        <v>0</v>
      </c>
      <c r="CQ84" s="573"/>
      <c r="CR84" s="573"/>
      <c r="CS84" s="573"/>
      <c r="CT84" s="573"/>
      <c r="CU84" s="572">
        <f>(CV20+CV23+CV29+CV32+CV35+CV38+CV41+CV44+CV47+CV50+CV53+CV56+CV59+CV62+CV65)/($HP$20+$HP$23+$HP$29+$HP$32+$HP$35+$HP$38+$HP$41+$HP$44+$HP$47+$HP$50+$HP$53+$HP$56+$HP$59+$HP$62+$HP$65)</f>
        <v>0</v>
      </c>
      <c r="CV84" s="573"/>
      <c r="CW84" s="573"/>
      <c r="CX84" s="573"/>
      <c r="CY84" s="573"/>
      <c r="CZ84" s="572">
        <f>(DA20+DA23+DA29+DA32+DA35+DA38+DA41+DA44+DA47+DA50+DA53+DA56+DA59+DA62+DA65)/($HP$20+$HP$23+$HP$29+$HP$32+$HP$35+$HP$38+$HP$41+$HP$44+$HP$47+$HP$50+$HP$53+$HP$56+$HP$59+$HP$62+$HP$65)</f>
        <v>0</v>
      </c>
      <c r="DA84" s="573"/>
      <c r="DB84" s="573"/>
      <c r="DC84" s="573"/>
      <c r="DD84" s="573"/>
      <c r="DE84" s="572">
        <f>(DF20+DF23+DF29+DF32+DF35+DF38+DF41+DF44+DF47+DF50+DF53+DF56+DF59+DF62+DF65)/($HP$20+$HP$23+$HP$29+$HP$32+$HP$35+$HP$38+$HP$41+$HP$44+$HP$47+$HP$50+$HP$53+$HP$56+$HP$59+$HP$62+$HP$65)</f>
        <v>0</v>
      </c>
      <c r="DF84" s="573"/>
      <c r="DG84" s="573"/>
      <c r="DH84" s="573"/>
      <c r="DI84" s="573"/>
      <c r="DJ84" s="572">
        <f>(DK20+DK23+DK29+DK32+DK35+DK38+DK41+DK44+DK47+DK50+DK53+DK56+DK59+DK62+DK65)/($HP$20+$HP$23+$HP$29+$HP$32+$HP$35+$HP$38+$HP$41+$HP$44+$HP$47+$HP$50+$HP$53+$HP$56+$HP$59+$HP$62+$HP$65)</f>
        <v>0</v>
      </c>
      <c r="DK84" s="573"/>
      <c r="DL84" s="573"/>
      <c r="DM84" s="573"/>
      <c r="DN84" s="573"/>
      <c r="DO84" s="572">
        <f>(DP20+DP23+DP29+DP32+DP35+DP38+DP41+DP44+DP47+DP50+DP53+DP56+DP59+DP62+DP65)/($HP$20+$HP$23+$HP$29+$HP$32+$HP$35+$HP$38+$HP$41+$HP$44+$HP$47+$HP$50+$HP$53+$HP$56+$HP$59+$HP$62+$HP$65)</f>
        <v>0</v>
      </c>
      <c r="DP84" s="573"/>
      <c r="DQ84" s="573"/>
      <c r="DR84" s="573"/>
      <c r="DS84" s="573"/>
      <c r="DT84" s="572">
        <f>(DU20+DU23+DU29+DU32+DU35+DU38+DU41+DU44+DU47+DU50+DU53+DU56+DU59+DU62+DU65)/($HP$20+$HP$23+$HP$29+$HP$32+$HP$35+$HP$38+$HP$41+$HP$44+$HP$47+$HP$50+$HP$53+$HP$56+$HP$59+$HP$62+$HP$65)</f>
        <v>0</v>
      </c>
      <c r="DU84" s="573"/>
      <c r="DV84" s="573"/>
      <c r="DW84" s="573"/>
      <c r="DX84" s="573"/>
      <c r="DY84" s="572">
        <f>(DZ20+DZ23+DZ29+DZ32+DZ35+DZ38+DZ41+DZ44+DZ47+DZ50+DZ53+DZ56+DZ59+DZ62+DZ65)/($HP$20+$HP$23+$HP$29+$HP$32+$HP$35+$HP$38+$HP$41+$HP$44+$HP$47+$HP$50+$HP$53+$HP$56+$HP$59+$HP$62+$HP$65)</f>
        <v>0</v>
      </c>
      <c r="DZ84" s="573"/>
      <c r="EA84" s="573"/>
      <c r="EB84" s="573"/>
      <c r="EC84" s="573"/>
      <c r="ED84" s="572">
        <f>(EE20+EE23+EE29+EE32+EE35+EE38+EE41+EE44+EE47+EE50+EE53+EE56+EE59+EE62+EE65)/($HP$20+$HP$23+$HP$29+$HP$32+$HP$35+$HP$38+$HP$41+$HP$44+$HP$47+$HP$50+$HP$53+$HP$56+$HP$59+$HP$62+$HP$65)</f>
        <v>0</v>
      </c>
      <c r="EE84" s="573"/>
      <c r="EF84" s="573"/>
      <c r="EG84" s="573"/>
      <c r="EH84" s="573"/>
      <c r="EI84" s="572">
        <f>(EJ20+EJ23+EJ29+EJ32+EJ35+EJ38+EJ41+EJ44+EJ47+EJ50+EJ53+EJ56+EJ59+EJ62+EJ65)/($HP$20+$HP$23+$HP$29+$HP$32+$HP$35+$HP$38+$HP$41+$HP$44+$HP$47+$HP$50+$HP$53+$HP$56+$HP$59+$HP$62+$HP$65)</f>
        <v>0</v>
      </c>
      <c r="EJ84" s="573"/>
      <c r="EK84" s="573"/>
      <c r="EL84" s="573"/>
      <c r="EM84" s="573"/>
      <c r="EN84" s="572">
        <f>(EO20+EO23+EO29+EO32+EO35+EO38+EO41+EO44+EO47+EO50+EO53+EO56+EO59+EO62+EO65)/($HP$20+$HP$23+$HP$29+$HP$32+$HP$35+$HP$38+$HP$41+$HP$44+$HP$47+$HP$50+$HP$53+$HP$56+$HP$59+$HP$62+$HP$65)</f>
        <v>0</v>
      </c>
      <c r="EO84" s="573"/>
      <c r="EP84" s="573"/>
      <c r="EQ84" s="573"/>
      <c r="ER84" s="573"/>
      <c r="ES84" s="572">
        <f>(ET20+ET23+ET29+ET32+ET35+ET38+ET41+ET44+ET47+ET50+ET53+ET56+ET59+ET62+ET65)/($HP$20+$HP$23+$HP$29+$HP$32+$HP$35+$HP$38+$HP$41+$HP$44+$HP$47+$HP$50+$HP$53+$HP$56+$HP$59+$HP$62+$HP$65)</f>
        <v>0</v>
      </c>
      <c r="ET84" s="573"/>
      <c r="EU84" s="573"/>
      <c r="EV84" s="573"/>
      <c r="EW84" s="573"/>
      <c r="EX84" s="572">
        <f>(EY20+EY23+EY29+EY32+EY35+EY38+EY41+EY44+EY47+EY50+EY53+EY56+EY59+EY62+EY65)/($HP$20+$HP$23+$HP$29+$HP$32+$HP$35+$HP$38+$HP$41+$HP$44+$HP$47+$HP$50+$HP$53+$HP$56+$HP$59+$HP$62+$HP$65)</f>
        <v>0</v>
      </c>
      <c r="EY84" s="573"/>
      <c r="EZ84" s="573"/>
      <c r="FA84" s="573"/>
      <c r="FB84" s="573"/>
      <c r="FC84" s="572">
        <f>(FD20+FD23+FD29+FD32+FD35+FD38+FD41+FD44+FD47+FD50+FD53+FD56+FD59+FD62+FD65)/($HP$20+$HP$23+$HP$29+$HP$32+$HP$35+$HP$38+$HP$41+$HP$44+$HP$47+$HP$50+$HP$53+$HP$56+$HP$59+$HP$62+$HP$65)</f>
        <v>0</v>
      </c>
      <c r="FD84" s="573"/>
      <c r="FE84" s="573"/>
      <c r="FF84" s="573"/>
      <c r="FG84" s="573"/>
      <c r="FH84" s="572">
        <f>(FI20+FI23+FI29+FI32+FI35+FI38+FI41+FI44+FI47+FI50+FI53+FI56+FI59+FI62+FI65)/($HP$20+$HP$23+$HP$29+$HP$32+$HP$35+$HP$38+$HP$41+$HP$44+$HP$47+$HP$50+$HP$53+$HP$56+$HP$59+$HP$62+$HP$65)</f>
        <v>0</v>
      </c>
      <c r="FI84" s="573"/>
      <c r="FJ84" s="573"/>
      <c r="FK84" s="573"/>
      <c r="FL84" s="573"/>
      <c r="FM84" s="572">
        <f>(FN20+FN23+FN29+FN32+FN35+FN38+FN41+FN44+FN47+FN50+FN53+FN56+FN59+FN62+FN65)/($HP$20+$HP$23+$HP$29+$HP$32+$HP$35+$HP$38+$HP$41+$HP$44+$HP$47+$HP$50+$HP$53+$HP$56+$HP$59+$HP$62+$HP$65)</f>
        <v>0</v>
      </c>
      <c r="FN84" s="573"/>
      <c r="FO84" s="573"/>
      <c r="FP84" s="573"/>
      <c r="FQ84" s="573"/>
      <c r="FR84" s="572">
        <f>(FS20+FS23+FS29+FS32+FS35+FS38+FS41+FS44+FS47+FS50+FS53+FS56+FS59+FS62+FS65)/($HP$20+$HP$23+$HP$29+$HP$32+$HP$35+$HP$38+$HP$41+$HP$44+$HP$47+$HP$50+$HP$53+$HP$56+$HP$59+$HP$62+$HP$65)</f>
        <v>0</v>
      </c>
      <c r="FS84" s="573"/>
      <c r="FT84" s="573"/>
      <c r="FU84" s="573"/>
      <c r="FV84" s="573"/>
      <c r="FW84" s="572">
        <f>(FX20+FX23+FX29+FX32+FX35+FX38+FX41+FX44+FX47+FX50+FX53+FX56+FX59+FX62+FX65)/($HP$20+$HP$23+$HP$29+$HP$32+$HP$35+$HP$38+$HP$41+$HP$44+$HP$47+$HP$50+$HP$53+$HP$56+$HP$59+$HP$62+$HP$65)</f>
        <v>0</v>
      </c>
      <c r="FX84" s="573"/>
      <c r="FY84" s="573"/>
      <c r="FZ84" s="573"/>
      <c r="GA84" s="573"/>
      <c r="GB84" s="572">
        <f>(GC20+GC23+GC29+GC32+GC35+GC38+GC41+GC44+GC47+GC50+GC53+GC56+GC59+GC62+GC65)/($HP$20+$HP$23+$HP$29+$HP$32+$HP$35+$HP$38+$HP$41+$HP$44+$HP$47+$HP$50+$HP$53+$HP$56+$HP$59+$HP$62+$HP$65)</f>
        <v>0</v>
      </c>
      <c r="GC84" s="573"/>
      <c r="GD84" s="573"/>
      <c r="GE84" s="573"/>
      <c r="GF84" s="573"/>
      <c r="GG84" s="572">
        <f>(GH20+GH23+GH29+GH32+GH35+GH38+GH41+GH44+GH47+GH50+GH53+GH56+GH59+GH62+GH65)/($HP$20+$HP$23+$HP$29+$HP$32+$HP$35+$HP$38+$HP$41+$HP$44+$HP$47+$HP$50+$HP$53+$HP$56+$HP$59+$HP$62+$HP$65)</f>
        <v>0</v>
      </c>
      <c r="GH84" s="573"/>
      <c r="GI84" s="573"/>
      <c r="GJ84" s="573"/>
      <c r="GK84" s="573"/>
      <c r="GL84" s="572">
        <f>(GM20+GM23+GM29+GM32+GM35+GM38+GM41+GM44+GM47+GM50+GM53+GM56+GM59+GM62+GM65)/($HP$20+$HP$23+$HP$29+$HP$32+$HP$35+$HP$38+$HP$41+$HP$44+$HP$47+$HP$50+$HP$53+$HP$56+$HP$59+$HP$62+$HP$65)</f>
        <v>0</v>
      </c>
      <c r="GM84" s="573"/>
      <c r="GN84" s="573"/>
      <c r="GO84" s="573"/>
      <c r="GP84" s="573"/>
      <c r="GQ84" s="572">
        <f>(GR20+GR23+GR29+GR32+GR35+GR38+GR41+GR44+GR47+GR50+GR53+GR56+GR59+GR62+GR65)/($HP$20+$HP$23+$HP$29+$HP$32+$HP$35+$HP$38+$HP$41+$HP$44+$HP$47+$HP$50+$HP$53+$HP$56+$HP$59+$HP$62+$HP$65)</f>
        <v>0</v>
      </c>
      <c r="GR84" s="573"/>
      <c r="GS84" s="573"/>
      <c r="GT84" s="573"/>
      <c r="GU84" s="573"/>
      <c r="GV84" s="572">
        <f>(GW20+GW23+GW29+GW32+GW35+GW38+GW41+GW44+GW47+GW50+GW53+GW56+GW59+GW62+GW65)/($HP$20+$HP$23+$HP$29+$HP$32+$HP$35+$HP$38+$HP$41+$HP$44+$HP$47+$HP$50+$HP$53+$HP$56+$HP$59+$HP$62+$HP$65)</f>
        <v>0</v>
      </c>
      <c r="GW84" s="573"/>
      <c r="GX84" s="573"/>
      <c r="GY84" s="573"/>
      <c r="GZ84" s="573"/>
      <c r="HA84" s="572">
        <f>(HB20+HB23+HB29+HB32+HB35+HB38+HB41+HB44+HB47+HB50+HB53+HB56+HB59+HB62+HB65)/($HP$20+$HP$23+$HP$29+$HP$32+$HP$35+$HP$38+$HP$41+$HP$44+$HP$47+$HP$50+$HP$53+$HP$56+$HP$59+$HP$62+$HP$65)</f>
        <v>0</v>
      </c>
      <c r="HB84" s="573"/>
      <c r="HC84" s="573"/>
      <c r="HD84" s="573"/>
      <c r="HE84" s="573"/>
      <c r="HF84" s="572">
        <f>(HG20+HG23+HG29+HG32+HG35+HG38+HG41+HG44+HG47+HG50+HG53+HG56+HG59+HG62+HG65)/($HP$20+$HP$23+$HP$29+$HP$32+$HP$35+$HP$38+$HP$41+$HP$44+$HP$47+$HP$50+$HP$53+$HP$56+$HP$59+$HP$62+$HP$65)</f>
        <v>0</v>
      </c>
      <c r="HG84" s="573"/>
      <c r="HH84" s="573"/>
      <c r="HI84" s="573"/>
      <c r="HJ84" s="573"/>
      <c r="HK84" s="572">
        <f>(HL20+HL23+HL29+HL32+HL35+HL38+HL41+HL44+HL47+HL50+HL53+HL56+HL59+HL62+HL65)/($HP$20+$HP$23+$HP$29+$HP$32+$HP$35+$HP$38+$HP$41+$HP$44+$HP$47+$HP$50+$HP$53+$HP$56+$HP$59+$HP$62+$HP$65)</f>
        <v>0</v>
      </c>
      <c r="HL84" s="573"/>
      <c r="HM84" s="573"/>
      <c r="HN84" s="573"/>
      <c r="HO84" s="566"/>
      <c r="HP84" s="179">
        <f>SUM(D84:HO84)</f>
        <v>1</v>
      </c>
    </row>
    <row r="85" spans="1:224" ht="9" x14ac:dyDescent="0.15">
      <c r="A85" s="639"/>
      <c r="B85" s="640"/>
      <c r="C85" s="641"/>
      <c r="D85" s="10"/>
      <c r="E85" s="9"/>
      <c r="F85" s="9"/>
      <c r="G85" s="9"/>
      <c r="H85" s="9"/>
      <c r="I85" s="10"/>
      <c r="J85" s="9"/>
      <c r="K85" s="9"/>
      <c r="L85" s="9"/>
      <c r="M85" s="9"/>
      <c r="N85" s="10"/>
      <c r="O85" s="9"/>
      <c r="P85" s="9"/>
      <c r="Q85" s="9"/>
      <c r="R85" s="9"/>
      <c r="S85" s="10"/>
      <c r="T85" s="9"/>
      <c r="U85" s="9"/>
      <c r="V85" s="9"/>
      <c r="W85" s="9"/>
      <c r="X85" s="10"/>
      <c r="Y85" s="9"/>
      <c r="Z85" s="9"/>
      <c r="AA85" s="9"/>
      <c r="AB85" s="9"/>
      <c r="AC85" s="10"/>
      <c r="AD85" s="9"/>
      <c r="AE85" s="9"/>
      <c r="AF85" s="9"/>
      <c r="AG85" s="9"/>
      <c r="AH85" s="10"/>
      <c r="AI85" s="9"/>
      <c r="AJ85" s="9"/>
      <c r="AK85" s="9"/>
      <c r="AL85" s="9"/>
      <c r="AM85" s="10"/>
      <c r="AN85" s="9"/>
      <c r="AO85" s="9"/>
      <c r="AP85" s="9"/>
      <c r="AQ85" s="9"/>
      <c r="AR85" s="10"/>
      <c r="AS85" s="9"/>
      <c r="AT85" s="9"/>
      <c r="AU85" s="9"/>
      <c r="AV85" s="9"/>
      <c r="AW85" s="10"/>
      <c r="AX85" s="9"/>
      <c r="AY85" s="9"/>
      <c r="AZ85" s="9"/>
      <c r="BA85" s="9"/>
      <c r="BB85" s="10"/>
      <c r="BC85" s="9"/>
      <c r="BD85" s="9"/>
      <c r="BE85" s="9"/>
      <c r="BF85" s="9"/>
      <c r="BG85" s="10"/>
      <c r="BH85" s="9"/>
      <c r="BI85" s="9"/>
      <c r="BJ85" s="9"/>
      <c r="BK85" s="9"/>
      <c r="BL85" s="10"/>
      <c r="BM85" s="9"/>
      <c r="BN85" s="9"/>
      <c r="BO85" s="9"/>
      <c r="BP85" s="9"/>
      <c r="BQ85" s="10"/>
      <c r="BR85" s="9"/>
      <c r="BS85" s="9"/>
      <c r="BT85" s="9"/>
      <c r="BU85" s="9"/>
      <c r="BV85" s="10"/>
      <c r="BW85" s="9"/>
      <c r="BX85" s="9"/>
      <c r="BY85" s="9"/>
      <c r="BZ85" s="9"/>
      <c r="CA85" s="10"/>
      <c r="CB85" s="9"/>
      <c r="CC85" s="9"/>
      <c r="CD85" s="9"/>
      <c r="CE85" s="9"/>
      <c r="CF85" s="10"/>
      <c r="CG85" s="9"/>
      <c r="CH85" s="9"/>
      <c r="CI85" s="9"/>
      <c r="CJ85" s="9"/>
      <c r="CK85" s="10"/>
      <c r="CL85" s="9"/>
      <c r="CM85" s="9"/>
      <c r="CN85" s="9"/>
      <c r="CO85" s="9"/>
      <c r="CP85" s="10"/>
      <c r="CQ85" s="9"/>
      <c r="CR85" s="9"/>
      <c r="CS85" s="9"/>
      <c r="CT85" s="9"/>
      <c r="CU85" s="10"/>
      <c r="CV85" s="9"/>
      <c r="CW85" s="9"/>
      <c r="CX85" s="9"/>
      <c r="CY85" s="9"/>
      <c r="CZ85" s="10"/>
      <c r="DA85" s="9"/>
      <c r="DB85" s="9"/>
      <c r="DC85" s="9"/>
      <c r="DD85" s="9"/>
      <c r="DE85" s="10"/>
      <c r="DF85" s="9"/>
      <c r="DG85" s="9"/>
      <c r="DH85" s="9"/>
      <c r="DI85" s="9"/>
      <c r="DJ85" s="10"/>
      <c r="DK85" s="9"/>
      <c r="DL85" s="9"/>
      <c r="DM85" s="9"/>
      <c r="DN85" s="9"/>
      <c r="DO85" s="10"/>
      <c r="DP85" s="9"/>
      <c r="DQ85" s="9"/>
      <c r="DR85" s="9"/>
      <c r="DS85" s="9"/>
      <c r="DT85" s="10"/>
      <c r="DU85" s="9"/>
      <c r="DV85" s="9"/>
      <c r="DW85" s="9"/>
      <c r="DX85" s="9"/>
      <c r="DY85" s="10"/>
      <c r="DZ85" s="9"/>
      <c r="EA85" s="9"/>
      <c r="EB85" s="9"/>
      <c r="EC85" s="9"/>
      <c r="ED85" s="10"/>
      <c r="EE85" s="9"/>
      <c r="EF85" s="9"/>
      <c r="EG85" s="9"/>
      <c r="EH85" s="9"/>
      <c r="EI85" s="10"/>
      <c r="EJ85" s="9"/>
      <c r="EK85" s="9"/>
      <c r="EL85" s="9"/>
      <c r="EM85" s="9"/>
      <c r="EN85" s="10"/>
      <c r="EO85" s="9"/>
      <c r="EP85" s="9"/>
      <c r="EQ85" s="9"/>
      <c r="ER85" s="9"/>
      <c r="ES85" s="10"/>
      <c r="ET85" s="9"/>
      <c r="EU85" s="9"/>
      <c r="EV85" s="9"/>
      <c r="EW85" s="9"/>
      <c r="EX85" s="10"/>
      <c r="EY85" s="9"/>
      <c r="EZ85" s="9"/>
      <c r="FA85" s="9"/>
      <c r="FB85" s="9"/>
      <c r="FC85" s="10"/>
      <c r="FD85" s="9"/>
      <c r="FE85" s="9"/>
      <c r="FF85" s="9"/>
      <c r="FG85" s="9"/>
      <c r="FH85" s="10"/>
      <c r="FI85" s="9"/>
      <c r="FJ85" s="9"/>
      <c r="FK85" s="9"/>
      <c r="FL85" s="9"/>
      <c r="FM85" s="10"/>
      <c r="FN85" s="9"/>
      <c r="FO85" s="9"/>
      <c r="FP85" s="9"/>
      <c r="FQ85" s="9"/>
      <c r="FR85" s="10"/>
      <c r="FS85" s="9"/>
      <c r="FT85" s="9"/>
      <c r="FU85" s="9"/>
      <c r="FV85" s="9"/>
      <c r="FW85" s="10"/>
      <c r="FX85" s="9"/>
      <c r="FY85" s="9"/>
      <c r="FZ85" s="9"/>
      <c r="GA85" s="9"/>
      <c r="GB85" s="10"/>
      <c r="GC85" s="9"/>
      <c r="GD85" s="9"/>
      <c r="GE85" s="9"/>
      <c r="GF85" s="9"/>
      <c r="GG85" s="10"/>
      <c r="GH85" s="9"/>
      <c r="GI85" s="9"/>
      <c r="GJ85" s="9"/>
      <c r="GK85" s="9"/>
      <c r="GL85" s="10"/>
      <c r="GM85" s="9"/>
      <c r="GN85" s="9"/>
      <c r="GO85" s="9"/>
      <c r="GP85" s="9"/>
      <c r="GQ85" s="10"/>
      <c r="GR85" s="9"/>
      <c r="GS85" s="9"/>
      <c r="GT85" s="9"/>
      <c r="GU85" s="9"/>
      <c r="GV85" s="10"/>
      <c r="GW85" s="9"/>
      <c r="GX85" s="9"/>
      <c r="GY85" s="9"/>
      <c r="GZ85" s="9"/>
      <c r="HA85" s="10"/>
      <c r="HB85" s="9"/>
      <c r="HC85" s="9"/>
      <c r="HD85" s="9"/>
      <c r="HE85" s="9"/>
      <c r="HF85" s="10"/>
      <c r="HG85" s="9"/>
      <c r="HH85" s="9"/>
      <c r="HI85" s="9"/>
      <c r="HJ85" s="9"/>
      <c r="HK85" s="10"/>
      <c r="HL85" s="9"/>
      <c r="HM85" s="9"/>
      <c r="HN85" s="9"/>
      <c r="HO85" s="9"/>
      <c r="HP85" s="174"/>
    </row>
    <row r="86" spans="1:224" ht="9" x14ac:dyDescent="0.15"/>
    <row r="87" spans="1:224" ht="9" x14ac:dyDescent="0.15"/>
    <row r="88" spans="1:224" ht="9" x14ac:dyDescent="0.15"/>
    <row r="89" spans="1:224" ht="9" x14ac:dyDescent="0.15"/>
    <row r="90" spans="1:224" ht="9" x14ac:dyDescent="0.15"/>
    <row r="91" spans="1:224" ht="9" x14ac:dyDescent="0.15"/>
    <row r="92" spans="1:224" ht="9" x14ac:dyDescent="0.15"/>
    <row r="93" spans="1:224" ht="9" x14ac:dyDescent="0.15"/>
    <row r="94" spans="1:224" ht="9" x14ac:dyDescent="0.15"/>
    <row r="95" spans="1:224" ht="9" x14ac:dyDescent="0.15"/>
    <row r="96" spans="1:224" ht="9" x14ac:dyDescent="0.15"/>
    <row r="97" ht="9" x14ac:dyDescent="0.15"/>
    <row r="98" ht="9" x14ac:dyDescent="0.15"/>
    <row r="99" ht="9" x14ac:dyDescent="0.15"/>
    <row r="100" ht="9" x14ac:dyDescent="0.15"/>
    <row r="101" ht="9" x14ac:dyDescent="0.15"/>
    <row r="102" ht="9" x14ac:dyDescent="0.15"/>
    <row r="103" ht="9" x14ac:dyDescent="0.15"/>
    <row r="104" ht="9" x14ac:dyDescent="0.15"/>
    <row r="105" ht="9" x14ac:dyDescent="0.15"/>
    <row r="106" ht="9" x14ac:dyDescent="0.15"/>
    <row r="107" ht="9" x14ac:dyDescent="0.15"/>
    <row r="108" ht="9" x14ac:dyDescent="0.15"/>
    <row r="109" ht="9" x14ac:dyDescent="0.15"/>
    <row r="110" ht="9" x14ac:dyDescent="0.15"/>
    <row r="111" ht="9" x14ac:dyDescent="0.15"/>
    <row r="112" ht="9" x14ac:dyDescent="0.15"/>
    <row r="113" ht="9" x14ac:dyDescent="0.15"/>
    <row r="114" ht="9" x14ac:dyDescent="0.15"/>
    <row r="115" ht="9" x14ac:dyDescent="0.15"/>
    <row r="116" ht="9" x14ac:dyDescent="0.15"/>
    <row r="117" ht="9" x14ac:dyDescent="0.15"/>
    <row r="118" ht="9" x14ac:dyDescent="0.15"/>
    <row r="119" ht="9" x14ac:dyDescent="0.15"/>
    <row r="120" ht="9" x14ac:dyDescent="0.15"/>
    <row r="121" ht="9" x14ac:dyDescent="0.15"/>
    <row r="122" ht="9" x14ac:dyDescent="0.15"/>
    <row r="123" ht="9" x14ac:dyDescent="0.15"/>
    <row r="124" ht="9" x14ac:dyDescent="0.15"/>
    <row r="125" ht="9" x14ac:dyDescent="0.15"/>
    <row r="126" ht="9" x14ac:dyDescent="0.15"/>
    <row r="127" ht="9" x14ac:dyDescent="0.15"/>
    <row r="128" ht="9" x14ac:dyDescent="0.15"/>
    <row r="129" ht="9" x14ac:dyDescent="0.15"/>
    <row r="130" ht="9" x14ac:dyDescent="0.15"/>
    <row r="131" ht="9" x14ac:dyDescent="0.15"/>
    <row r="132" ht="9" x14ac:dyDescent="0.15"/>
    <row r="133" ht="9" x14ac:dyDescent="0.15"/>
    <row r="134" ht="9" x14ac:dyDescent="0.15"/>
    <row r="135" ht="9" x14ac:dyDescent="0.15"/>
    <row r="136" ht="9" x14ac:dyDescent="0.15"/>
    <row r="137" ht="9" x14ac:dyDescent="0.15"/>
    <row r="138" ht="9" x14ac:dyDescent="0.15"/>
    <row r="139" ht="9" x14ac:dyDescent="0.15"/>
    <row r="140" ht="9" x14ac:dyDescent="0.15"/>
    <row r="141" ht="9" x14ac:dyDescent="0.15"/>
    <row r="142" ht="9" x14ac:dyDescent="0.15"/>
    <row r="143" ht="9" x14ac:dyDescent="0.15"/>
    <row r="144" ht="9" x14ac:dyDescent="0.15"/>
    <row r="145" ht="9" x14ac:dyDescent="0.15"/>
    <row r="146" ht="9" x14ac:dyDescent="0.15"/>
    <row r="147" ht="9" x14ac:dyDescent="0.15"/>
    <row r="148" ht="9" x14ac:dyDescent="0.15"/>
    <row r="149" ht="9" x14ac:dyDescent="0.15"/>
    <row r="150" ht="9" x14ac:dyDescent="0.15"/>
  </sheetData>
  <sheetProtection algorithmName="SHA-512" hashValue="mTIwFAVm5gCiTF2GBmiTJcloiYgHHGzWwFGg8CDqa3P4GRBmIYs/HXmrJtbiE8i3s0qLL8dLNVrSRSRTIkFY0g==" saltValue="BBVxlF9GzlIpwy9BSzrr8w==" spinCount="100000" sheet="1" objects="1" scenarios="1"/>
  <mergeCells count="3">
    <mergeCell ref="C7:EI7"/>
    <mergeCell ref="A83:C85"/>
    <mergeCell ref="C11:BJ12"/>
  </mergeCells>
  <phoneticPr fontId="10" type="noConversion"/>
  <pageMargins left="0.59055118110236227" right="0" top="0" bottom="0.59055118110236227" header="0" footer="0.51181102362204722"/>
  <pageSetup paperSize="9" scale="50" orientation="landscape" horizontalDpi="180" verticalDpi="180" r:id="rId1"/>
  <headerFooter alignWithMargins="0">
    <oddFooter>Página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EB0D1-8A18-4A67-B3E0-B75BBDB7E37C}">
  <dimension ref="A1:M325"/>
  <sheetViews>
    <sheetView showGridLines="0" showZeros="0" workbookViewId="0">
      <selection activeCell="B10" sqref="B10:M12"/>
    </sheetView>
  </sheetViews>
  <sheetFormatPr defaultRowHeight="12.75" x14ac:dyDescent="0.2"/>
  <cols>
    <col min="1" max="1" width="9" customWidth="1"/>
    <col min="2" max="5" width="11" customWidth="1"/>
    <col min="6" max="6" width="8.28515625" customWidth="1"/>
    <col min="7" max="7" width="5.28515625" customWidth="1"/>
    <col min="8" max="8" width="2" customWidth="1"/>
    <col min="11" max="11" width="13.140625" customWidth="1"/>
  </cols>
  <sheetData>
    <row r="1" spans="1:13" x14ac:dyDescent="0.2">
      <c r="A1" s="271"/>
      <c r="B1" s="244"/>
      <c r="C1" s="245"/>
      <c r="D1" s="246"/>
      <c r="E1" s="247"/>
      <c r="F1" s="247"/>
      <c r="G1" s="248"/>
    </row>
    <row r="2" spans="1:13" x14ac:dyDescent="0.2">
      <c r="A2" s="271"/>
      <c r="B2" s="244"/>
      <c r="C2" s="245"/>
      <c r="D2" s="246"/>
      <c r="E2" s="247"/>
      <c r="F2" s="247"/>
      <c r="G2" s="248"/>
    </row>
    <row r="3" spans="1:13" x14ac:dyDescent="0.2">
      <c r="A3" s="271"/>
      <c r="B3" s="244"/>
      <c r="C3" s="245"/>
      <c r="D3" s="246"/>
      <c r="E3" s="247"/>
      <c r="F3" s="247"/>
      <c r="G3" s="248"/>
    </row>
    <row r="4" spans="1:13" x14ac:dyDescent="0.2">
      <c r="A4" s="249"/>
      <c r="B4" s="244"/>
      <c r="C4" s="245"/>
      <c r="D4" s="246"/>
      <c r="E4" s="247"/>
      <c r="F4" s="247"/>
      <c r="G4" s="248"/>
    </row>
    <row r="5" spans="1:13" x14ac:dyDescent="0.2">
      <c r="A5" s="244"/>
      <c r="B5" s="244"/>
      <c r="C5" s="245"/>
      <c r="D5" s="246"/>
      <c r="E5" s="247"/>
      <c r="F5" s="247"/>
      <c r="G5" s="248"/>
    </row>
    <row r="6" spans="1:13" x14ac:dyDescent="0.2">
      <c r="A6" s="244"/>
      <c r="B6" s="244"/>
      <c r="C6" s="245"/>
      <c r="D6" s="246"/>
      <c r="E6" s="247"/>
      <c r="F6" s="247"/>
      <c r="G6" s="248"/>
    </row>
    <row r="7" spans="1:13" x14ac:dyDescent="0.2">
      <c r="A7" s="244"/>
      <c r="B7" s="244"/>
      <c r="C7" s="245"/>
      <c r="D7" s="246"/>
      <c r="E7" s="247"/>
      <c r="F7" s="247"/>
      <c r="G7" s="248"/>
    </row>
    <row r="8" spans="1:13" ht="15" x14ac:dyDescent="0.2">
      <c r="A8" s="513" t="s">
        <v>210</v>
      </c>
      <c r="B8" s="250"/>
      <c r="C8" s="251"/>
      <c r="D8" s="251"/>
      <c r="E8" s="252"/>
      <c r="F8" s="252"/>
      <c r="G8" s="253"/>
    </row>
    <row r="9" spans="1:13" x14ac:dyDescent="0.2">
      <c r="A9" s="249"/>
      <c r="B9" s="244"/>
      <c r="C9" s="245"/>
      <c r="D9" s="246"/>
      <c r="E9" s="247"/>
      <c r="F9" s="247"/>
      <c r="G9" s="248"/>
    </row>
    <row r="10" spans="1:13" x14ac:dyDescent="0.2">
      <c r="A10" s="148" t="s">
        <v>34</v>
      </c>
      <c r="B10" s="673" t="str">
        <f>Planilha!D10</f>
        <v>Contratação de obra para construção de novo muro e reforma para adequação de trecho do muro existente junto às divisas do Campus Maré, Fiocruz, Rio de Janeiro/RJ</v>
      </c>
      <c r="C10" s="673"/>
      <c r="D10" s="673"/>
      <c r="E10" s="673"/>
      <c r="F10" s="673"/>
      <c r="G10" s="673"/>
      <c r="H10" s="673"/>
      <c r="I10" s="673"/>
      <c r="J10" s="673"/>
      <c r="K10" s="673"/>
      <c r="L10" s="673"/>
      <c r="M10" s="673"/>
    </row>
    <row r="11" spans="1:13" x14ac:dyDescent="0.2">
      <c r="A11" s="254"/>
      <c r="B11" s="673"/>
      <c r="C11" s="673"/>
      <c r="D11" s="673"/>
      <c r="E11" s="673"/>
      <c r="F11" s="673"/>
      <c r="G11" s="673"/>
      <c r="H11" s="673"/>
      <c r="I11" s="673"/>
      <c r="J11" s="673"/>
      <c r="K11" s="673"/>
      <c r="L11" s="673"/>
      <c r="M11" s="673"/>
    </row>
    <row r="12" spans="1:13" x14ac:dyDescent="0.2">
      <c r="A12" s="254"/>
      <c r="B12" s="673"/>
      <c r="C12" s="673"/>
      <c r="D12" s="673"/>
      <c r="E12" s="673"/>
      <c r="F12" s="673"/>
      <c r="G12" s="673"/>
      <c r="H12" s="673"/>
      <c r="I12" s="673"/>
      <c r="J12" s="673"/>
      <c r="K12" s="673"/>
      <c r="L12" s="673"/>
      <c r="M12" s="673"/>
    </row>
    <row r="13" spans="1:13" x14ac:dyDescent="0.2">
      <c r="A13" s="1" t="s">
        <v>133</v>
      </c>
      <c r="B13" s="2" t="str">
        <f>Planilha!D13</f>
        <v>Campus Maré - RJ</v>
      </c>
      <c r="C13" s="245"/>
      <c r="D13" s="246"/>
      <c r="E13" s="247"/>
      <c r="F13" s="247"/>
      <c r="G13" s="248"/>
    </row>
    <row r="14" spans="1:13" x14ac:dyDescent="0.2">
      <c r="A14" s="148" t="s">
        <v>36</v>
      </c>
      <c r="B14" s="244">
        <f>Planilha!D14</f>
        <v>0</v>
      </c>
      <c r="C14" s="245"/>
      <c r="D14" s="246"/>
      <c r="E14" s="247"/>
      <c r="F14" s="247"/>
      <c r="G14" s="248"/>
    </row>
    <row r="15" spans="1:13" x14ac:dyDescent="0.2">
      <c r="A15" s="254" t="s">
        <v>213</v>
      </c>
      <c r="B15" s="254" t="s">
        <v>298</v>
      </c>
      <c r="C15" s="1"/>
      <c r="D15" s="1"/>
      <c r="E15" s="1"/>
      <c r="F15" s="1"/>
      <c r="G15" s="1"/>
    </row>
    <row r="16" spans="1:13" x14ac:dyDescent="0.2">
      <c r="A16" s="433" t="s">
        <v>196</v>
      </c>
      <c r="B16" s="434" t="s">
        <v>28</v>
      </c>
      <c r="C16" s="435"/>
      <c r="D16" s="435"/>
      <c r="E16" s="435"/>
      <c r="F16" s="436"/>
      <c r="G16" s="433" t="s">
        <v>197</v>
      </c>
      <c r="H16" s="437"/>
      <c r="I16" s="438" t="s">
        <v>198</v>
      </c>
      <c r="J16" s="439" t="s">
        <v>199</v>
      </c>
      <c r="K16" s="440" t="s">
        <v>200</v>
      </c>
    </row>
    <row r="18" spans="1:11" ht="228" customHeight="1" x14ac:dyDescent="0.2">
      <c r="A18" s="643" t="s">
        <v>300</v>
      </c>
      <c r="B18" s="643"/>
      <c r="C18" s="643"/>
      <c r="D18" s="643"/>
      <c r="E18" s="643"/>
      <c r="F18" s="643"/>
      <c r="G18" s="643"/>
      <c r="H18" s="643"/>
      <c r="I18" s="643"/>
      <c r="J18" s="643"/>
      <c r="K18" s="643"/>
    </row>
    <row r="19" spans="1:11" ht="12.75" customHeight="1" x14ac:dyDescent="0.2">
      <c r="A19" s="426"/>
      <c r="B19" s="426"/>
      <c r="C19" s="425"/>
      <c r="D19" s="425"/>
      <c r="E19" s="425"/>
      <c r="F19" s="425"/>
      <c r="G19" s="426"/>
      <c r="H19" s="425"/>
      <c r="I19" s="427"/>
      <c r="J19" s="427"/>
      <c r="K19" s="428"/>
    </row>
    <row r="20" spans="1:11" ht="12.75" customHeight="1" x14ac:dyDescent="0.2">
      <c r="A20" s="429"/>
      <c r="B20" s="429"/>
      <c r="C20" s="425"/>
      <c r="D20" s="425"/>
      <c r="E20" s="425"/>
      <c r="F20" s="425"/>
      <c r="G20" s="429"/>
      <c r="H20" s="425"/>
      <c r="I20" s="430"/>
      <c r="J20" s="431"/>
      <c r="K20" s="430"/>
    </row>
    <row r="21" spans="1:11" ht="12.75" customHeight="1" x14ac:dyDescent="0.2">
      <c r="A21" s="429"/>
      <c r="B21" s="429"/>
      <c r="C21" s="425"/>
      <c r="D21" s="425"/>
      <c r="E21" s="425"/>
      <c r="F21" s="425"/>
      <c r="G21" s="429"/>
      <c r="H21" s="425"/>
      <c r="I21" s="430"/>
      <c r="J21" s="431"/>
      <c r="K21" s="430"/>
    </row>
    <row r="22" spans="1:11" ht="12.75" customHeight="1" x14ac:dyDescent="0.2">
      <c r="A22" s="429"/>
      <c r="B22" s="429"/>
      <c r="C22" s="425"/>
      <c r="D22" s="425"/>
      <c r="E22" s="425"/>
      <c r="F22" s="425"/>
      <c r="G22" s="429"/>
      <c r="H22" s="425"/>
      <c r="I22" s="430"/>
      <c r="J22" s="431"/>
      <c r="K22" s="430"/>
    </row>
    <row r="23" spans="1:11" x14ac:dyDescent="0.2">
      <c r="A23" s="429"/>
      <c r="B23" s="429"/>
      <c r="C23" s="425"/>
      <c r="D23" s="425"/>
      <c r="E23" s="425"/>
      <c r="F23" s="425"/>
      <c r="G23" s="429"/>
      <c r="H23" s="425"/>
      <c r="I23" s="430"/>
      <c r="J23" s="431"/>
      <c r="K23" s="430"/>
    </row>
    <row r="24" spans="1:11" x14ac:dyDescent="0.2">
      <c r="A24" s="429"/>
      <c r="B24" s="429"/>
      <c r="C24" s="425"/>
      <c r="D24" s="425"/>
      <c r="E24" s="425"/>
      <c r="F24" s="425"/>
      <c r="G24" s="429"/>
      <c r="H24" s="425"/>
      <c r="I24" s="430"/>
      <c r="J24" s="431"/>
      <c r="K24" s="430"/>
    </row>
    <row r="25" spans="1:11" ht="12.75" customHeight="1" x14ac:dyDescent="0.2">
      <c r="A25" s="429"/>
      <c r="B25" s="429"/>
      <c r="C25" s="425"/>
      <c r="D25" s="425"/>
      <c r="E25" s="425"/>
      <c r="F25" s="425"/>
      <c r="G25" s="429"/>
      <c r="H25" s="425"/>
      <c r="I25" s="430"/>
      <c r="J25" s="431"/>
      <c r="K25" s="430"/>
    </row>
    <row r="26" spans="1:11" x14ac:dyDescent="0.2">
      <c r="A26" s="425"/>
      <c r="B26" s="429"/>
      <c r="C26" s="425"/>
      <c r="D26" s="425"/>
      <c r="E26" s="425"/>
      <c r="F26" s="425"/>
      <c r="G26" s="425"/>
      <c r="H26" s="425"/>
      <c r="I26" s="430"/>
      <c r="J26" s="431"/>
      <c r="K26" s="430"/>
    </row>
    <row r="27" spans="1:11" x14ac:dyDescent="0.2">
      <c r="A27" s="425"/>
      <c r="B27" s="426"/>
      <c r="C27" s="425"/>
      <c r="D27" s="425"/>
      <c r="E27" s="425"/>
      <c r="F27" s="425"/>
      <c r="G27" s="425"/>
      <c r="H27" s="425"/>
      <c r="I27" s="425"/>
      <c r="J27" s="425"/>
      <c r="K27" s="432"/>
    </row>
    <row r="318" ht="12.75" customHeight="1" x14ac:dyDescent="0.2"/>
    <row r="319" ht="12.75" customHeight="1" x14ac:dyDescent="0.2"/>
    <row r="320" ht="12.75" customHeight="1" x14ac:dyDescent="0.2"/>
    <row r="321" spans="9:10" ht="12.75" customHeight="1" x14ac:dyDescent="0.2"/>
    <row r="323" spans="9:10" x14ac:dyDescent="0.2">
      <c r="I323" s="672"/>
      <c r="J323" s="672"/>
    </row>
    <row r="324" spans="9:10" x14ac:dyDescent="0.2">
      <c r="I324" s="672"/>
      <c r="J324" s="672"/>
    </row>
    <row r="325" spans="9:10" ht="15" customHeight="1" x14ac:dyDescent="0.2">
      <c r="J325" s="672"/>
    </row>
  </sheetData>
  <sheetProtection algorithmName="SHA-512" hashValue="7AbXCdnLXFVto6Q85Kr6t2t2ZsgZYwd4QDCxK7oxNDljgGfyvO4qfoDiyUMJ9y0KlU4Cwj5fi6TWqUJRmMMh4A==" saltValue="mHHy+aN4qNdQFMoI+Yfg5g==" spinCount="100000" sheet="1" objects="1" scenarios="1"/>
  <mergeCells count="2">
    <mergeCell ref="B10:M12"/>
    <mergeCell ref="A18:K18"/>
  </mergeCells>
  <pageMargins left="0.51181102362204722" right="0.51181102362204722" top="0.78740157480314965" bottom="0.78740157480314965" header="0.31496062992125984" footer="0.31496062992125984"/>
  <pageSetup paperSize="9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66A2F-58B2-48F9-86B5-6D46D3A7582C}">
  <dimension ref="A1:AC52"/>
  <sheetViews>
    <sheetView workbookViewId="0">
      <selection activeCell="Y40" sqref="Y40:Z40"/>
    </sheetView>
  </sheetViews>
  <sheetFormatPr defaultRowHeight="12.75" x14ac:dyDescent="0.2"/>
  <cols>
    <col min="1" max="18" width="2.85546875" customWidth="1"/>
    <col min="19" max="19" width="10.7109375" customWidth="1"/>
    <col min="20" max="24" width="2.85546875" customWidth="1"/>
    <col min="25" max="25" width="10.5703125" customWidth="1"/>
    <col min="26" max="29" width="2.85546875" customWidth="1"/>
  </cols>
  <sheetData>
    <row r="1" spans="1:29" ht="15.75" x14ac:dyDescent="0.25">
      <c r="A1" s="532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304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6"/>
    </row>
    <row r="2" spans="1:29" x14ac:dyDescent="0.2">
      <c r="A2" s="117"/>
      <c r="B2" s="561"/>
      <c r="C2" s="667" t="s">
        <v>299</v>
      </c>
      <c r="D2" s="667"/>
      <c r="E2" s="667"/>
      <c r="F2" s="667"/>
      <c r="G2" s="667"/>
      <c r="H2" s="667"/>
      <c r="I2" s="667"/>
      <c r="J2" s="667"/>
      <c r="K2" s="667"/>
      <c r="L2" s="667"/>
      <c r="M2" s="667"/>
      <c r="N2" s="667"/>
      <c r="O2" s="667"/>
      <c r="P2" s="667"/>
      <c r="Q2" s="667"/>
      <c r="R2" s="667"/>
      <c r="S2" s="667"/>
      <c r="T2" s="667"/>
      <c r="U2" s="667"/>
      <c r="V2" s="667"/>
      <c r="W2" s="667"/>
      <c r="X2" s="667"/>
      <c r="Y2" s="667"/>
      <c r="Z2" s="667"/>
      <c r="AA2" s="667"/>
      <c r="AB2" s="562"/>
      <c r="AC2" s="118"/>
    </row>
    <row r="3" spans="1:29" x14ac:dyDescent="0.2">
      <c r="A3" s="126"/>
      <c r="B3" s="563"/>
      <c r="C3" s="668"/>
      <c r="D3" s="668"/>
      <c r="E3" s="668"/>
      <c r="F3" s="668"/>
      <c r="G3" s="668"/>
      <c r="H3" s="668"/>
      <c r="I3" s="668"/>
      <c r="J3" s="668"/>
      <c r="K3" s="668"/>
      <c r="L3" s="668"/>
      <c r="M3" s="668"/>
      <c r="N3" s="668"/>
      <c r="O3" s="668"/>
      <c r="P3" s="668"/>
      <c r="Q3" s="668"/>
      <c r="R3" s="668"/>
      <c r="S3" s="668"/>
      <c r="T3" s="668"/>
      <c r="U3" s="668"/>
      <c r="V3" s="668"/>
      <c r="W3" s="668"/>
      <c r="X3" s="668"/>
      <c r="Y3" s="668"/>
      <c r="Z3" s="668"/>
      <c r="AA3" s="668"/>
      <c r="AB3" s="564"/>
      <c r="AC3" s="123"/>
    </row>
    <row r="4" spans="1:29" ht="13.5" thickBot="1" x14ac:dyDescent="0.25">
      <c r="A4" s="126"/>
      <c r="B4" s="294"/>
      <c r="C4" s="289"/>
      <c r="D4" s="290"/>
      <c r="E4" s="290"/>
      <c r="F4" s="290"/>
      <c r="G4" s="290"/>
      <c r="H4" s="289"/>
      <c r="I4" s="296"/>
      <c r="J4" s="297"/>
      <c r="K4" s="297"/>
      <c r="L4" s="297"/>
      <c r="M4" s="298"/>
      <c r="N4" s="299"/>
      <c r="O4" s="300"/>
      <c r="P4" s="321"/>
      <c r="Q4" s="292"/>
      <c r="R4" s="1"/>
      <c r="S4" s="301"/>
      <c r="T4" s="301"/>
      <c r="U4" s="301"/>
      <c r="V4" s="292"/>
      <c r="W4" s="1"/>
      <c r="X4" s="292"/>
      <c r="Y4" s="301"/>
      <c r="Z4" s="292"/>
      <c r="AA4" s="292"/>
      <c r="AB4" s="293"/>
      <c r="AC4" s="123"/>
    </row>
    <row r="5" spans="1:29" ht="14.25" thickTop="1" thickBot="1" x14ac:dyDescent="0.25">
      <c r="A5" s="126"/>
      <c r="B5" s="294"/>
      <c r="C5" s="669" t="s">
        <v>195</v>
      </c>
      <c r="D5" s="670"/>
      <c r="E5" s="670"/>
      <c r="F5" s="670" t="s">
        <v>28</v>
      </c>
      <c r="G5" s="670"/>
      <c r="H5" s="670"/>
      <c r="I5" s="670"/>
      <c r="J5" s="670"/>
      <c r="K5" s="670"/>
      <c r="L5" s="670"/>
      <c r="M5" s="670"/>
      <c r="N5" s="670"/>
      <c r="O5" s="670"/>
      <c r="P5" s="670"/>
      <c r="Q5" s="670"/>
      <c r="R5" s="670"/>
      <c r="S5" s="670"/>
      <c r="T5" s="670"/>
      <c r="U5" s="670"/>
      <c r="V5" s="670"/>
      <c r="W5" s="670"/>
      <c r="X5" s="670"/>
      <c r="Y5" s="670" t="s">
        <v>135</v>
      </c>
      <c r="Z5" s="671"/>
      <c r="AA5" s="292"/>
      <c r="AB5" s="293"/>
      <c r="AC5" s="123"/>
    </row>
    <row r="6" spans="1:29" ht="13.5" thickBot="1" x14ac:dyDescent="0.25">
      <c r="A6" s="126"/>
      <c r="B6" s="294"/>
      <c r="C6" s="656" t="s">
        <v>214</v>
      </c>
      <c r="D6" s="657"/>
      <c r="E6" s="657"/>
      <c r="F6" s="657"/>
      <c r="G6" s="657"/>
      <c r="H6" s="657"/>
      <c r="I6" s="657"/>
      <c r="J6" s="657"/>
      <c r="K6" s="657"/>
      <c r="L6" s="657"/>
      <c r="M6" s="657"/>
      <c r="N6" s="657"/>
      <c r="O6" s="657"/>
      <c r="P6" s="657"/>
      <c r="Q6" s="657"/>
      <c r="R6" s="657"/>
      <c r="S6" s="657"/>
      <c r="T6" s="657"/>
      <c r="U6" s="657"/>
      <c r="V6" s="657"/>
      <c r="W6" s="657"/>
      <c r="X6" s="657"/>
      <c r="Y6" s="657"/>
      <c r="Z6" s="658"/>
      <c r="AA6" s="292"/>
      <c r="AB6" s="293"/>
      <c r="AC6" s="123"/>
    </row>
    <row r="7" spans="1:29" x14ac:dyDescent="0.2">
      <c r="A7" s="126"/>
      <c r="B7" s="294"/>
      <c r="C7" s="659" t="s">
        <v>215</v>
      </c>
      <c r="D7" s="660"/>
      <c r="E7" s="660"/>
      <c r="F7" s="660" t="s">
        <v>216</v>
      </c>
      <c r="G7" s="660"/>
      <c r="H7" s="660"/>
      <c r="I7" s="660"/>
      <c r="J7" s="660"/>
      <c r="K7" s="660"/>
      <c r="L7" s="660"/>
      <c r="M7" s="660"/>
      <c r="N7" s="660"/>
      <c r="O7" s="660"/>
      <c r="P7" s="660"/>
      <c r="Q7" s="660"/>
      <c r="R7" s="660"/>
      <c r="S7" s="660"/>
      <c r="T7" s="660"/>
      <c r="U7" s="660"/>
      <c r="V7" s="660"/>
      <c r="W7" s="660"/>
      <c r="X7" s="660"/>
      <c r="Y7" s="661">
        <v>0</v>
      </c>
      <c r="Z7" s="662"/>
      <c r="AA7" s="292"/>
      <c r="AB7" s="293"/>
      <c r="AC7" s="123"/>
    </row>
    <row r="8" spans="1:29" x14ac:dyDescent="0.2">
      <c r="A8" s="126"/>
      <c r="B8" s="294"/>
      <c r="C8" s="652" t="s">
        <v>217</v>
      </c>
      <c r="D8" s="653"/>
      <c r="E8" s="653"/>
      <c r="F8" s="653" t="s">
        <v>218</v>
      </c>
      <c r="G8" s="653"/>
      <c r="H8" s="653"/>
      <c r="I8" s="653"/>
      <c r="J8" s="653"/>
      <c r="K8" s="653"/>
      <c r="L8" s="653"/>
      <c r="M8" s="653"/>
      <c r="N8" s="653"/>
      <c r="O8" s="653"/>
      <c r="P8" s="653"/>
      <c r="Q8" s="653"/>
      <c r="R8" s="653"/>
      <c r="S8" s="653"/>
      <c r="T8" s="653"/>
      <c r="U8" s="653"/>
      <c r="V8" s="653"/>
      <c r="W8" s="653"/>
      <c r="X8" s="653"/>
      <c r="Y8" s="654" t="s">
        <v>219</v>
      </c>
      <c r="Z8" s="655"/>
      <c r="AA8" s="292"/>
      <c r="AB8" s="293"/>
      <c r="AC8" s="123"/>
    </row>
    <row r="9" spans="1:29" x14ac:dyDescent="0.2">
      <c r="A9" s="126"/>
      <c r="B9" s="294"/>
      <c r="C9" s="652" t="s">
        <v>220</v>
      </c>
      <c r="D9" s="653"/>
      <c r="E9" s="653"/>
      <c r="F9" s="653" t="s">
        <v>221</v>
      </c>
      <c r="G9" s="653"/>
      <c r="H9" s="653"/>
      <c r="I9" s="653"/>
      <c r="J9" s="653"/>
      <c r="K9" s="653"/>
      <c r="L9" s="653"/>
      <c r="M9" s="653"/>
      <c r="N9" s="653"/>
      <c r="O9" s="653"/>
      <c r="P9" s="653"/>
      <c r="Q9" s="653"/>
      <c r="R9" s="653"/>
      <c r="S9" s="653"/>
      <c r="T9" s="653"/>
      <c r="U9" s="653"/>
      <c r="V9" s="653"/>
      <c r="W9" s="653"/>
      <c r="X9" s="653"/>
      <c r="Y9" s="654" t="s">
        <v>222</v>
      </c>
      <c r="Z9" s="655"/>
      <c r="AA9" s="292"/>
      <c r="AB9" s="293"/>
      <c r="AC9" s="123"/>
    </row>
    <row r="10" spans="1:29" x14ac:dyDescent="0.2">
      <c r="A10" s="126"/>
      <c r="B10" s="294"/>
      <c r="C10" s="652" t="s">
        <v>223</v>
      </c>
      <c r="D10" s="653"/>
      <c r="E10" s="653"/>
      <c r="F10" s="653" t="s">
        <v>224</v>
      </c>
      <c r="G10" s="653"/>
      <c r="H10" s="653"/>
      <c r="I10" s="653"/>
      <c r="J10" s="653"/>
      <c r="K10" s="653"/>
      <c r="L10" s="653"/>
      <c r="M10" s="653"/>
      <c r="N10" s="653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4" t="s">
        <v>225</v>
      </c>
      <c r="Z10" s="655"/>
      <c r="AA10" s="292"/>
      <c r="AB10" s="293"/>
      <c r="AC10" s="123"/>
    </row>
    <row r="11" spans="1:29" x14ac:dyDescent="0.2">
      <c r="A11" s="126"/>
      <c r="B11" s="294"/>
      <c r="C11" s="652" t="s">
        <v>226</v>
      </c>
      <c r="D11" s="653"/>
      <c r="E11" s="653"/>
      <c r="F11" s="653" t="s">
        <v>227</v>
      </c>
      <c r="G11" s="653"/>
      <c r="H11" s="653"/>
      <c r="I11" s="653"/>
      <c r="J11" s="653"/>
      <c r="K11" s="653"/>
      <c r="L11" s="653"/>
      <c r="M11" s="653"/>
      <c r="N11" s="653"/>
      <c r="O11" s="653"/>
      <c r="P11" s="653"/>
      <c r="Q11" s="653"/>
      <c r="R11" s="653"/>
      <c r="S11" s="653"/>
      <c r="T11" s="653"/>
      <c r="U11" s="653"/>
      <c r="V11" s="653"/>
      <c r="W11" s="653"/>
      <c r="X11" s="653"/>
      <c r="Y11" s="654" t="s">
        <v>228</v>
      </c>
      <c r="Z11" s="655"/>
      <c r="AA11" s="292"/>
      <c r="AB11" s="293"/>
      <c r="AC11" s="123"/>
    </row>
    <row r="12" spans="1:29" x14ac:dyDescent="0.2">
      <c r="A12" s="126"/>
      <c r="B12" s="294"/>
      <c r="C12" s="652" t="s">
        <v>229</v>
      </c>
      <c r="D12" s="653"/>
      <c r="E12" s="653"/>
      <c r="F12" s="653" t="s">
        <v>230</v>
      </c>
      <c r="G12" s="653"/>
      <c r="H12" s="653"/>
      <c r="I12" s="653"/>
      <c r="J12" s="653"/>
      <c r="K12" s="653"/>
      <c r="L12" s="653"/>
      <c r="M12" s="653"/>
      <c r="N12" s="653"/>
      <c r="O12" s="653"/>
      <c r="P12" s="653"/>
      <c r="Q12" s="653"/>
      <c r="R12" s="653"/>
      <c r="S12" s="653"/>
      <c r="T12" s="653"/>
      <c r="U12" s="653"/>
      <c r="V12" s="653"/>
      <c r="W12" s="653"/>
      <c r="X12" s="653"/>
      <c r="Y12" s="654" t="s">
        <v>231</v>
      </c>
      <c r="Z12" s="655"/>
      <c r="AA12" s="292"/>
      <c r="AB12" s="293"/>
      <c r="AC12" s="123"/>
    </row>
    <row r="13" spans="1:29" x14ac:dyDescent="0.2">
      <c r="A13" s="126"/>
      <c r="B13" s="294"/>
      <c r="C13" s="652" t="s">
        <v>232</v>
      </c>
      <c r="D13" s="653"/>
      <c r="E13" s="653"/>
      <c r="F13" s="653" t="s">
        <v>233</v>
      </c>
      <c r="G13" s="653"/>
      <c r="H13" s="653"/>
      <c r="I13" s="653"/>
      <c r="J13" s="653"/>
      <c r="K13" s="653"/>
      <c r="L13" s="653"/>
      <c r="M13" s="653"/>
      <c r="N13" s="653"/>
      <c r="O13" s="653"/>
      <c r="P13" s="653"/>
      <c r="Q13" s="653"/>
      <c r="R13" s="653"/>
      <c r="S13" s="653"/>
      <c r="T13" s="653"/>
      <c r="U13" s="653"/>
      <c r="V13" s="653"/>
      <c r="W13" s="653"/>
      <c r="X13" s="653"/>
      <c r="Y13" s="654" t="s">
        <v>180</v>
      </c>
      <c r="Z13" s="655"/>
      <c r="AA13" s="292"/>
      <c r="AB13" s="293"/>
      <c r="AC13" s="123"/>
    </row>
    <row r="14" spans="1:29" x14ac:dyDescent="0.2">
      <c r="A14" s="126"/>
      <c r="B14" s="294"/>
      <c r="C14" s="652" t="s">
        <v>234</v>
      </c>
      <c r="D14" s="653"/>
      <c r="E14" s="653"/>
      <c r="F14" s="653" t="s">
        <v>235</v>
      </c>
      <c r="G14" s="653"/>
      <c r="H14" s="653"/>
      <c r="I14" s="653"/>
      <c r="J14" s="653"/>
      <c r="K14" s="653"/>
      <c r="L14" s="653"/>
      <c r="M14" s="653"/>
      <c r="N14" s="653"/>
      <c r="O14" s="653"/>
      <c r="P14" s="653"/>
      <c r="Q14" s="653"/>
      <c r="R14" s="653"/>
      <c r="S14" s="653"/>
      <c r="T14" s="653"/>
      <c r="U14" s="653"/>
      <c r="V14" s="653"/>
      <c r="W14" s="653"/>
      <c r="X14" s="653"/>
      <c r="Y14" s="654" t="s">
        <v>236</v>
      </c>
      <c r="Z14" s="655"/>
      <c r="AA14" s="292"/>
      <c r="AB14" s="293"/>
      <c r="AC14" s="123"/>
    </row>
    <row r="15" spans="1:29" x14ac:dyDescent="0.2">
      <c r="A15" s="126"/>
      <c r="B15" s="294"/>
      <c r="C15" s="652" t="s">
        <v>237</v>
      </c>
      <c r="D15" s="653"/>
      <c r="E15" s="653"/>
      <c r="F15" s="653" t="s">
        <v>238</v>
      </c>
      <c r="G15" s="653"/>
      <c r="H15" s="653"/>
      <c r="I15" s="653"/>
      <c r="J15" s="653"/>
      <c r="K15" s="653"/>
      <c r="L15" s="653"/>
      <c r="M15" s="653"/>
      <c r="N15" s="653"/>
      <c r="O15" s="653"/>
      <c r="P15" s="653"/>
      <c r="Q15" s="653"/>
      <c r="R15" s="653"/>
      <c r="S15" s="653"/>
      <c r="T15" s="653"/>
      <c r="U15" s="653"/>
      <c r="V15" s="653"/>
      <c r="W15" s="653"/>
      <c r="X15" s="653"/>
      <c r="Y15" s="654" t="s">
        <v>222</v>
      </c>
      <c r="Z15" s="655"/>
      <c r="AA15" s="292"/>
      <c r="AB15" s="293"/>
      <c r="AC15" s="123"/>
    </row>
    <row r="16" spans="1:29" ht="13.5" thickBot="1" x14ac:dyDescent="0.25">
      <c r="A16" s="126"/>
      <c r="B16" s="294"/>
      <c r="C16" s="644" t="s">
        <v>147</v>
      </c>
      <c r="D16" s="645"/>
      <c r="E16" s="645"/>
      <c r="F16" s="645" t="s">
        <v>239</v>
      </c>
      <c r="G16" s="645"/>
      <c r="H16" s="645"/>
      <c r="I16" s="645"/>
      <c r="J16" s="645"/>
      <c r="K16" s="645"/>
      <c r="L16" s="645"/>
      <c r="M16" s="645"/>
      <c r="N16" s="645"/>
      <c r="O16" s="645"/>
      <c r="P16" s="645"/>
      <c r="Q16" s="645"/>
      <c r="R16" s="645"/>
      <c r="S16" s="645"/>
      <c r="T16" s="645"/>
      <c r="U16" s="645"/>
      <c r="V16" s="645"/>
      <c r="W16" s="645"/>
      <c r="X16" s="645"/>
      <c r="Y16" s="646">
        <f>Y7+Y8+Y9+Y10+Y11+Y12+Y13+Y14+Y15</f>
        <v>17.8</v>
      </c>
      <c r="Z16" s="647"/>
      <c r="AA16" s="292"/>
      <c r="AB16" s="293"/>
      <c r="AC16" s="123"/>
    </row>
    <row r="17" spans="1:29" ht="13.5" thickBot="1" x14ac:dyDescent="0.25">
      <c r="A17" s="126"/>
      <c r="B17" s="294"/>
      <c r="C17" s="656" t="s">
        <v>240</v>
      </c>
      <c r="D17" s="657"/>
      <c r="E17" s="657"/>
      <c r="F17" s="657"/>
      <c r="G17" s="657"/>
      <c r="H17" s="657"/>
      <c r="I17" s="657"/>
      <c r="J17" s="657"/>
      <c r="K17" s="657"/>
      <c r="L17" s="657"/>
      <c r="M17" s="657"/>
      <c r="N17" s="657"/>
      <c r="O17" s="657"/>
      <c r="P17" s="657"/>
      <c r="Q17" s="657"/>
      <c r="R17" s="657"/>
      <c r="S17" s="657"/>
      <c r="T17" s="657"/>
      <c r="U17" s="657"/>
      <c r="V17" s="657"/>
      <c r="W17" s="657"/>
      <c r="X17" s="657"/>
      <c r="Y17" s="657"/>
      <c r="Z17" s="658"/>
      <c r="AA17" s="292"/>
      <c r="AB17" s="293"/>
      <c r="AC17" s="123"/>
    </row>
    <row r="18" spans="1:29" x14ac:dyDescent="0.2">
      <c r="A18" s="126"/>
      <c r="B18" s="294"/>
      <c r="C18" s="659" t="s">
        <v>241</v>
      </c>
      <c r="D18" s="660"/>
      <c r="E18" s="660"/>
      <c r="F18" s="660" t="s">
        <v>242</v>
      </c>
      <c r="G18" s="660"/>
      <c r="H18" s="660"/>
      <c r="I18" s="660"/>
      <c r="J18" s="660"/>
      <c r="K18" s="660"/>
      <c r="L18" s="660"/>
      <c r="M18" s="660"/>
      <c r="N18" s="660"/>
      <c r="O18" s="660"/>
      <c r="P18" s="660"/>
      <c r="Q18" s="660"/>
      <c r="R18" s="660"/>
      <c r="S18" s="660"/>
      <c r="T18" s="660"/>
      <c r="U18" s="660"/>
      <c r="V18" s="660"/>
      <c r="W18" s="660"/>
      <c r="X18" s="660"/>
      <c r="Y18" s="661">
        <v>17.989999999999998</v>
      </c>
      <c r="Z18" s="662"/>
      <c r="AA18" s="292"/>
      <c r="AB18" s="293"/>
      <c r="AC18" s="123"/>
    </row>
    <row r="19" spans="1:29" x14ac:dyDescent="0.2">
      <c r="A19" s="126"/>
      <c r="B19" s="294"/>
      <c r="C19" s="652" t="s">
        <v>243</v>
      </c>
      <c r="D19" s="653"/>
      <c r="E19" s="653"/>
      <c r="F19" s="653" t="s">
        <v>244</v>
      </c>
      <c r="G19" s="653"/>
      <c r="H19" s="653"/>
      <c r="I19" s="653"/>
      <c r="J19" s="653"/>
      <c r="K19" s="653"/>
      <c r="L19" s="653"/>
      <c r="M19" s="653"/>
      <c r="N19" s="653"/>
      <c r="O19" s="653"/>
      <c r="P19" s="653"/>
      <c r="Q19" s="653"/>
      <c r="R19" s="653"/>
      <c r="S19" s="653"/>
      <c r="T19" s="653"/>
      <c r="U19" s="653"/>
      <c r="V19" s="653"/>
      <c r="W19" s="653"/>
      <c r="X19" s="653"/>
      <c r="Y19" s="654">
        <v>4.87</v>
      </c>
      <c r="Z19" s="655"/>
      <c r="AA19" s="292"/>
      <c r="AB19" s="293"/>
      <c r="AC19" s="123"/>
    </row>
    <row r="20" spans="1:29" x14ac:dyDescent="0.2">
      <c r="A20" s="126"/>
      <c r="B20" s="294"/>
      <c r="C20" s="652" t="s">
        <v>245</v>
      </c>
      <c r="D20" s="653"/>
      <c r="E20" s="653"/>
      <c r="F20" s="653" t="s">
        <v>246</v>
      </c>
      <c r="G20" s="653"/>
      <c r="H20" s="653"/>
      <c r="I20" s="653"/>
      <c r="J20" s="653"/>
      <c r="K20" s="653"/>
      <c r="L20" s="653"/>
      <c r="M20" s="653"/>
      <c r="N20" s="653"/>
      <c r="O20" s="653"/>
      <c r="P20" s="653"/>
      <c r="Q20" s="653"/>
      <c r="R20" s="653"/>
      <c r="S20" s="653"/>
      <c r="T20" s="653"/>
      <c r="U20" s="653"/>
      <c r="V20" s="653"/>
      <c r="W20" s="653"/>
      <c r="X20" s="653"/>
      <c r="Y20" s="654">
        <v>0.92</v>
      </c>
      <c r="Z20" s="655"/>
      <c r="AA20" s="292"/>
      <c r="AB20" s="293"/>
      <c r="AC20" s="123"/>
    </row>
    <row r="21" spans="1:29" x14ac:dyDescent="0.2">
      <c r="A21" s="126"/>
      <c r="B21" s="294"/>
      <c r="C21" s="652" t="s">
        <v>247</v>
      </c>
      <c r="D21" s="653"/>
      <c r="E21" s="653"/>
      <c r="F21" s="653" t="s">
        <v>248</v>
      </c>
      <c r="G21" s="653"/>
      <c r="H21" s="653"/>
      <c r="I21" s="653"/>
      <c r="J21" s="653"/>
      <c r="K21" s="653"/>
      <c r="L21" s="653"/>
      <c r="M21" s="653"/>
      <c r="N21" s="653"/>
      <c r="O21" s="653"/>
      <c r="P21" s="653"/>
      <c r="Q21" s="653"/>
      <c r="R21" s="653"/>
      <c r="S21" s="653"/>
      <c r="T21" s="653"/>
      <c r="U21" s="653"/>
      <c r="V21" s="653"/>
      <c r="W21" s="653"/>
      <c r="X21" s="653"/>
      <c r="Y21" s="654">
        <v>10.82</v>
      </c>
      <c r="Z21" s="655"/>
      <c r="AA21" s="292"/>
      <c r="AB21" s="293"/>
      <c r="AC21" s="123"/>
    </row>
    <row r="22" spans="1:29" x14ac:dyDescent="0.2">
      <c r="A22" s="126"/>
      <c r="B22" s="294"/>
      <c r="C22" s="652" t="s">
        <v>249</v>
      </c>
      <c r="D22" s="653"/>
      <c r="E22" s="653"/>
      <c r="F22" s="653" t="s">
        <v>250</v>
      </c>
      <c r="G22" s="653"/>
      <c r="H22" s="653"/>
      <c r="I22" s="653"/>
      <c r="J22" s="653"/>
      <c r="K22" s="653"/>
      <c r="L22" s="653"/>
      <c r="M22" s="653"/>
      <c r="N22" s="653"/>
      <c r="O22" s="653"/>
      <c r="P22" s="653"/>
      <c r="Q22" s="653"/>
      <c r="R22" s="653"/>
      <c r="S22" s="653"/>
      <c r="T22" s="653"/>
      <c r="U22" s="653"/>
      <c r="V22" s="653"/>
      <c r="W22" s="653"/>
      <c r="X22" s="653"/>
      <c r="Y22" s="654">
        <v>7.0000000000000007E-2</v>
      </c>
      <c r="Z22" s="655"/>
      <c r="AA22" s="292"/>
      <c r="AB22" s="293"/>
      <c r="AC22" s="123"/>
    </row>
    <row r="23" spans="1:29" x14ac:dyDescent="0.2">
      <c r="A23" s="126"/>
      <c r="B23" s="294"/>
      <c r="C23" s="652" t="s">
        <v>251</v>
      </c>
      <c r="D23" s="653"/>
      <c r="E23" s="653"/>
      <c r="F23" s="653" t="s">
        <v>252</v>
      </c>
      <c r="G23" s="653"/>
      <c r="H23" s="653"/>
      <c r="I23" s="653"/>
      <c r="J23" s="653"/>
      <c r="K23" s="653"/>
      <c r="L23" s="653"/>
      <c r="M23" s="653"/>
      <c r="N23" s="653"/>
      <c r="O23" s="653"/>
      <c r="P23" s="653"/>
      <c r="Q23" s="653"/>
      <c r="R23" s="653"/>
      <c r="S23" s="653"/>
      <c r="T23" s="653"/>
      <c r="U23" s="653"/>
      <c r="V23" s="653"/>
      <c r="W23" s="653"/>
      <c r="X23" s="653"/>
      <c r="Y23" s="654">
        <v>0.72</v>
      </c>
      <c r="Z23" s="655"/>
      <c r="AA23" s="292"/>
      <c r="AB23" s="293"/>
      <c r="AC23" s="123"/>
    </row>
    <row r="24" spans="1:29" x14ac:dyDescent="0.2">
      <c r="A24" s="126"/>
      <c r="B24" s="294"/>
      <c r="C24" s="652" t="s">
        <v>253</v>
      </c>
      <c r="D24" s="653"/>
      <c r="E24" s="653"/>
      <c r="F24" s="653" t="s">
        <v>254</v>
      </c>
      <c r="G24" s="653"/>
      <c r="H24" s="653"/>
      <c r="I24" s="653"/>
      <c r="J24" s="653"/>
      <c r="K24" s="653"/>
      <c r="L24" s="653"/>
      <c r="M24" s="653"/>
      <c r="N24" s="653"/>
      <c r="O24" s="653"/>
      <c r="P24" s="653"/>
      <c r="Q24" s="653"/>
      <c r="R24" s="653"/>
      <c r="S24" s="653"/>
      <c r="T24" s="653"/>
      <c r="U24" s="653"/>
      <c r="V24" s="653"/>
      <c r="W24" s="653"/>
      <c r="X24" s="653"/>
      <c r="Y24" s="654">
        <v>1.23</v>
      </c>
      <c r="Z24" s="655"/>
      <c r="AA24" s="292"/>
      <c r="AB24" s="293"/>
      <c r="AC24" s="123"/>
    </row>
    <row r="25" spans="1:29" x14ac:dyDescent="0.2">
      <c r="A25" s="126"/>
      <c r="B25" s="294"/>
      <c r="C25" s="652" t="s">
        <v>255</v>
      </c>
      <c r="D25" s="653"/>
      <c r="E25" s="653"/>
      <c r="F25" s="653" t="s">
        <v>256</v>
      </c>
      <c r="G25" s="653"/>
      <c r="H25" s="653"/>
      <c r="I25" s="653"/>
      <c r="J25" s="653"/>
      <c r="K25" s="653"/>
      <c r="L25" s="653"/>
      <c r="M25" s="653"/>
      <c r="N25" s="653"/>
      <c r="O25" s="653"/>
      <c r="P25" s="653"/>
      <c r="Q25" s="653"/>
      <c r="R25" s="653"/>
      <c r="S25" s="653"/>
      <c r="T25" s="653"/>
      <c r="U25" s="653"/>
      <c r="V25" s="653"/>
      <c r="W25" s="653"/>
      <c r="X25" s="653"/>
      <c r="Y25" s="654">
        <v>0.11</v>
      </c>
      <c r="Z25" s="655"/>
      <c r="AA25" s="292"/>
      <c r="AB25" s="293"/>
      <c r="AC25" s="123"/>
    </row>
    <row r="26" spans="1:29" x14ac:dyDescent="0.2">
      <c r="A26" s="126"/>
      <c r="B26" s="294"/>
      <c r="C26" s="652" t="s">
        <v>257</v>
      </c>
      <c r="D26" s="653"/>
      <c r="E26" s="653"/>
      <c r="F26" s="653" t="s">
        <v>258</v>
      </c>
      <c r="G26" s="653"/>
      <c r="H26" s="653"/>
      <c r="I26" s="653"/>
      <c r="J26" s="653"/>
      <c r="K26" s="653"/>
      <c r="L26" s="653"/>
      <c r="M26" s="653"/>
      <c r="N26" s="653"/>
      <c r="O26" s="653"/>
      <c r="P26" s="653"/>
      <c r="Q26" s="653"/>
      <c r="R26" s="653"/>
      <c r="S26" s="653"/>
      <c r="T26" s="653"/>
      <c r="U26" s="653"/>
      <c r="V26" s="653"/>
      <c r="W26" s="653"/>
      <c r="X26" s="653"/>
      <c r="Y26" s="654">
        <v>7.69</v>
      </c>
      <c r="Z26" s="655"/>
      <c r="AA26" s="292"/>
      <c r="AB26" s="293"/>
      <c r="AC26" s="123"/>
    </row>
    <row r="27" spans="1:29" x14ac:dyDescent="0.2">
      <c r="A27" s="126"/>
      <c r="B27" s="294"/>
      <c r="C27" s="652" t="s">
        <v>259</v>
      </c>
      <c r="D27" s="653"/>
      <c r="E27" s="653"/>
      <c r="F27" s="653" t="s">
        <v>260</v>
      </c>
      <c r="G27" s="653"/>
      <c r="H27" s="653"/>
      <c r="I27" s="653"/>
      <c r="J27" s="653"/>
      <c r="K27" s="653"/>
      <c r="L27" s="653"/>
      <c r="M27" s="653"/>
      <c r="N27" s="653"/>
      <c r="O27" s="653"/>
      <c r="P27" s="653"/>
      <c r="Q27" s="653"/>
      <c r="R27" s="653"/>
      <c r="S27" s="653"/>
      <c r="T27" s="653"/>
      <c r="U27" s="653"/>
      <c r="V27" s="653"/>
      <c r="W27" s="653"/>
      <c r="X27" s="653"/>
      <c r="Y27" s="654">
        <v>0.03</v>
      </c>
      <c r="Z27" s="655"/>
      <c r="AA27" s="292"/>
      <c r="AB27" s="293"/>
      <c r="AC27" s="123"/>
    </row>
    <row r="28" spans="1:29" ht="13.5" thickBot="1" x14ac:dyDescent="0.25">
      <c r="A28" s="126"/>
      <c r="B28" s="294"/>
      <c r="C28" s="644" t="s">
        <v>149</v>
      </c>
      <c r="D28" s="645"/>
      <c r="E28" s="645"/>
      <c r="F28" s="645" t="s">
        <v>261</v>
      </c>
      <c r="G28" s="645"/>
      <c r="H28" s="645"/>
      <c r="I28" s="645"/>
      <c r="J28" s="645"/>
      <c r="K28" s="645"/>
      <c r="L28" s="645"/>
      <c r="M28" s="645"/>
      <c r="N28" s="645"/>
      <c r="O28" s="645"/>
      <c r="P28" s="645"/>
      <c r="Q28" s="645"/>
      <c r="R28" s="645"/>
      <c r="S28" s="645"/>
      <c r="T28" s="645"/>
      <c r="U28" s="645"/>
      <c r="V28" s="645"/>
      <c r="W28" s="645"/>
      <c r="X28" s="645"/>
      <c r="Y28" s="646">
        <f>Y18+Y19+Y20+Y21+Y22+Y23+Y24+Y25+Y26+Y27</f>
        <v>44.45</v>
      </c>
      <c r="Z28" s="647"/>
      <c r="AA28" s="292"/>
      <c r="AB28" s="293"/>
      <c r="AC28" s="123"/>
    </row>
    <row r="29" spans="1:29" ht="13.5" thickBot="1" x14ac:dyDescent="0.25">
      <c r="A29" s="126"/>
      <c r="B29" s="294"/>
      <c r="C29" s="656" t="s">
        <v>262</v>
      </c>
      <c r="D29" s="657"/>
      <c r="E29" s="657"/>
      <c r="F29" s="657"/>
      <c r="G29" s="657"/>
      <c r="H29" s="657"/>
      <c r="I29" s="657"/>
      <c r="J29" s="657"/>
      <c r="K29" s="657"/>
      <c r="L29" s="657"/>
      <c r="M29" s="657"/>
      <c r="N29" s="657"/>
      <c r="O29" s="657"/>
      <c r="P29" s="657"/>
      <c r="Q29" s="657"/>
      <c r="R29" s="657"/>
      <c r="S29" s="657"/>
      <c r="T29" s="657"/>
      <c r="U29" s="657"/>
      <c r="V29" s="657"/>
      <c r="W29" s="657"/>
      <c r="X29" s="657"/>
      <c r="Y29" s="657"/>
      <c r="Z29" s="658"/>
      <c r="AA29" s="292"/>
      <c r="AB29" s="293"/>
      <c r="AC29" s="123"/>
    </row>
    <row r="30" spans="1:29" x14ac:dyDescent="0.2">
      <c r="A30" s="126"/>
      <c r="B30" s="294"/>
      <c r="C30" s="659" t="s">
        <v>263</v>
      </c>
      <c r="D30" s="660"/>
      <c r="E30" s="660"/>
      <c r="F30" s="660" t="s">
        <v>264</v>
      </c>
      <c r="G30" s="660"/>
      <c r="H30" s="660"/>
      <c r="I30" s="660"/>
      <c r="J30" s="660"/>
      <c r="K30" s="660"/>
      <c r="L30" s="660"/>
      <c r="M30" s="660"/>
      <c r="N30" s="660"/>
      <c r="O30" s="660"/>
      <c r="P30" s="660"/>
      <c r="Q30" s="660"/>
      <c r="R30" s="660"/>
      <c r="S30" s="660"/>
      <c r="T30" s="660"/>
      <c r="U30" s="660"/>
      <c r="V30" s="660"/>
      <c r="W30" s="660"/>
      <c r="X30" s="660"/>
      <c r="Y30" s="661">
        <v>4.93</v>
      </c>
      <c r="Z30" s="662"/>
      <c r="AA30" s="292"/>
      <c r="AB30" s="293"/>
      <c r="AC30" s="123"/>
    </row>
    <row r="31" spans="1:29" x14ac:dyDescent="0.2">
      <c r="A31" s="126"/>
      <c r="B31" s="294"/>
      <c r="C31" s="652" t="s">
        <v>265</v>
      </c>
      <c r="D31" s="653"/>
      <c r="E31" s="653"/>
      <c r="F31" s="653" t="s">
        <v>266</v>
      </c>
      <c r="G31" s="653"/>
      <c r="H31" s="653"/>
      <c r="I31" s="653"/>
      <c r="J31" s="653"/>
      <c r="K31" s="653"/>
      <c r="L31" s="653"/>
      <c r="M31" s="653"/>
      <c r="N31" s="653"/>
      <c r="O31" s="653"/>
      <c r="P31" s="653"/>
      <c r="Q31" s="653"/>
      <c r="R31" s="653"/>
      <c r="S31" s="653"/>
      <c r="T31" s="653"/>
      <c r="U31" s="653"/>
      <c r="V31" s="653"/>
      <c r="W31" s="653"/>
      <c r="X31" s="653"/>
      <c r="Y31" s="654">
        <v>0.12</v>
      </c>
      <c r="Z31" s="655"/>
      <c r="AA31" s="292"/>
      <c r="AB31" s="293"/>
      <c r="AC31" s="123"/>
    </row>
    <row r="32" spans="1:29" x14ac:dyDescent="0.2">
      <c r="A32" s="126"/>
      <c r="B32" s="294"/>
      <c r="C32" s="652" t="s">
        <v>267</v>
      </c>
      <c r="D32" s="653"/>
      <c r="E32" s="653"/>
      <c r="F32" s="653" t="s">
        <v>268</v>
      </c>
      <c r="G32" s="653"/>
      <c r="H32" s="653"/>
      <c r="I32" s="653"/>
      <c r="J32" s="653"/>
      <c r="K32" s="653"/>
      <c r="L32" s="653"/>
      <c r="M32" s="653"/>
      <c r="N32" s="653"/>
      <c r="O32" s="653"/>
      <c r="P32" s="653"/>
      <c r="Q32" s="653"/>
      <c r="R32" s="653"/>
      <c r="S32" s="653"/>
      <c r="T32" s="653"/>
      <c r="U32" s="653"/>
      <c r="V32" s="653"/>
      <c r="W32" s="653"/>
      <c r="X32" s="653"/>
      <c r="Y32" s="654">
        <v>6.09</v>
      </c>
      <c r="Z32" s="655"/>
      <c r="AA32" s="292"/>
      <c r="AB32" s="293"/>
      <c r="AC32" s="123"/>
    </row>
    <row r="33" spans="1:29" x14ac:dyDescent="0.2">
      <c r="A33" s="126"/>
      <c r="B33" s="294"/>
      <c r="C33" s="652" t="s">
        <v>269</v>
      </c>
      <c r="D33" s="653"/>
      <c r="E33" s="653"/>
      <c r="F33" s="653" t="s">
        <v>270</v>
      </c>
      <c r="G33" s="653"/>
      <c r="H33" s="653"/>
      <c r="I33" s="653"/>
      <c r="J33" s="653"/>
      <c r="K33" s="653"/>
      <c r="L33" s="653"/>
      <c r="M33" s="653"/>
      <c r="N33" s="653"/>
      <c r="O33" s="653"/>
      <c r="P33" s="653"/>
      <c r="Q33" s="653"/>
      <c r="R33" s="653"/>
      <c r="S33" s="653"/>
      <c r="T33" s="653"/>
      <c r="U33" s="653"/>
      <c r="V33" s="653"/>
      <c r="W33" s="653"/>
      <c r="X33" s="653"/>
      <c r="Y33" s="654">
        <v>5.05</v>
      </c>
      <c r="Z33" s="655"/>
      <c r="AA33" s="292"/>
      <c r="AB33" s="293"/>
      <c r="AC33" s="123"/>
    </row>
    <row r="34" spans="1:29" x14ac:dyDescent="0.2">
      <c r="A34" s="126"/>
      <c r="B34" s="294"/>
      <c r="C34" s="652" t="s">
        <v>271</v>
      </c>
      <c r="D34" s="653"/>
      <c r="E34" s="653"/>
      <c r="F34" s="653" t="s">
        <v>272</v>
      </c>
      <c r="G34" s="653"/>
      <c r="H34" s="653"/>
      <c r="I34" s="653"/>
      <c r="J34" s="653"/>
      <c r="K34" s="653"/>
      <c r="L34" s="653"/>
      <c r="M34" s="653"/>
      <c r="N34" s="653"/>
      <c r="O34" s="653"/>
      <c r="P34" s="653"/>
      <c r="Q34" s="653"/>
      <c r="R34" s="653"/>
      <c r="S34" s="653"/>
      <c r="T34" s="653"/>
      <c r="U34" s="653"/>
      <c r="V34" s="653"/>
      <c r="W34" s="653"/>
      <c r="X34" s="653"/>
      <c r="Y34" s="654">
        <v>0.41</v>
      </c>
      <c r="Z34" s="655"/>
      <c r="AA34" s="292"/>
      <c r="AB34" s="293"/>
      <c r="AC34" s="123"/>
    </row>
    <row r="35" spans="1:29" ht="13.5" thickBot="1" x14ac:dyDescent="0.25">
      <c r="A35" s="126"/>
      <c r="B35" s="294"/>
      <c r="C35" s="644" t="s">
        <v>150</v>
      </c>
      <c r="D35" s="645"/>
      <c r="E35" s="645"/>
      <c r="F35" s="645" t="s">
        <v>273</v>
      </c>
      <c r="G35" s="645"/>
      <c r="H35" s="645"/>
      <c r="I35" s="645"/>
      <c r="J35" s="645"/>
      <c r="K35" s="645"/>
      <c r="L35" s="645"/>
      <c r="M35" s="645"/>
      <c r="N35" s="645"/>
      <c r="O35" s="645"/>
      <c r="P35" s="645"/>
      <c r="Q35" s="645"/>
      <c r="R35" s="645"/>
      <c r="S35" s="645"/>
      <c r="T35" s="645"/>
      <c r="U35" s="645"/>
      <c r="V35" s="645"/>
      <c r="W35" s="645"/>
      <c r="X35" s="645"/>
      <c r="Y35" s="646">
        <f>Y30+Y31+Y32+Y33+Y34</f>
        <v>16.600000000000001</v>
      </c>
      <c r="Z35" s="647"/>
      <c r="AA35" s="292"/>
      <c r="AB35" s="293"/>
      <c r="AC35" s="123"/>
    </row>
    <row r="36" spans="1:29" ht="13.5" thickBot="1" x14ac:dyDescent="0.25">
      <c r="A36" s="126"/>
      <c r="B36" s="294"/>
      <c r="C36" s="656" t="s">
        <v>274</v>
      </c>
      <c r="D36" s="657"/>
      <c r="E36" s="657"/>
      <c r="F36" s="657"/>
      <c r="G36" s="657"/>
      <c r="H36" s="657"/>
      <c r="I36" s="657"/>
      <c r="J36" s="657"/>
      <c r="K36" s="657"/>
      <c r="L36" s="657"/>
      <c r="M36" s="657"/>
      <c r="N36" s="657"/>
      <c r="O36" s="657"/>
      <c r="P36" s="657"/>
      <c r="Q36" s="657"/>
      <c r="R36" s="657"/>
      <c r="S36" s="657"/>
      <c r="T36" s="657"/>
      <c r="U36" s="657"/>
      <c r="V36" s="657"/>
      <c r="W36" s="657"/>
      <c r="X36" s="657"/>
      <c r="Y36" s="657"/>
      <c r="Z36" s="658"/>
      <c r="AA36" s="292"/>
      <c r="AB36" s="293"/>
      <c r="AC36" s="123"/>
    </row>
    <row r="37" spans="1:29" x14ac:dyDescent="0.2">
      <c r="A37" s="126"/>
      <c r="B37" s="294"/>
      <c r="C37" s="659" t="s">
        <v>275</v>
      </c>
      <c r="D37" s="660"/>
      <c r="E37" s="660"/>
      <c r="F37" s="660" t="s">
        <v>276</v>
      </c>
      <c r="G37" s="660"/>
      <c r="H37" s="660"/>
      <c r="I37" s="660"/>
      <c r="J37" s="660"/>
      <c r="K37" s="660"/>
      <c r="L37" s="660"/>
      <c r="M37" s="660"/>
      <c r="N37" s="660"/>
      <c r="O37" s="660"/>
      <c r="P37" s="660"/>
      <c r="Q37" s="660"/>
      <c r="R37" s="660"/>
      <c r="S37" s="660"/>
      <c r="T37" s="660"/>
      <c r="U37" s="660"/>
      <c r="V37" s="660"/>
      <c r="W37" s="660"/>
      <c r="X37" s="660"/>
      <c r="Y37" s="661">
        <v>7.91</v>
      </c>
      <c r="Z37" s="662"/>
      <c r="AA37" s="292"/>
      <c r="AB37" s="293"/>
      <c r="AC37" s="123"/>
    </row>
    <row r="38" spans="1:29" x14ac:dyDescent="0.2">
      <c r="A38" s="126"/>
      <c r="B38" s="294"/>
      <c r="C38" s="663" t="s">
        <v>277</v>
      </c>
      <c r="D38" s="664"/>
      <c r="E38" s="664"/>
      <c r="F38" s="653" t="s">
        <v>278</v>
      </c>
      <c r="G38" s="653"/>
      <c r="H38" s="653"/>
      <c r="I38" s="653"/>
      <c r="J38" s="653"/>
      <c r="K38" s="653"/>
      <c r="L38" s="653"/>
      <c r="M38" s="653"/>
      <c r="N38" s="653"/>
      <c r="O38" s="653"/>
      <c r="P38" s="653"/>
      <c r="Q38" s="653"/>
      <c r="R38" s="653"/>
      <c r="S38" s="653"/>
      <c r="T38" s="653"/>
      <c r="U38" s="653"/>
      <c r="V38" s="653"/>
      <c r="W38" s="653"/>
      <c r="X38" s="653"/>
      <c r="Y38" s="665">
        <v>0.42</v>
      </c>
      <c r="Z38" s="666"/>
      <c r="AA38" s="292"/>
      <c r="AB38" s="293"/>
      <c r="AC38" s="123"/>
    </row>
    <row r="39" spans="1:29" x14ac:dyDescent="0.2">
      <c r="A39" s="126"/>
      <c r="B39" s="294"/>
      <c r="C39" s="663"/>
      <c r="D39" s="664"/>
      <c r="E39" s="664"/>
      <c r="F39" s="653" t="s">
        <v>279</v>
      </c>
      <c r="G39" s="653"/>
      <c r="H39" s="653"/>
      <c r="I39" s="653"/>
      <c r="J39" s="653"/>
      <c r="K39" s="653"/>
      <c r="L39" s="653"/>
      <c r="M39" s="653"/>
      <c r="N39" s="653"/>
      <c r="O39" s="653"/>
      <c r="P39" s="653"/>
      <c r="Q39" s="653"/>
      <c r="R39" s="653"/>
      <c r="S39" s="653"/>
      <c r="T39" s="653"/>
      <c r="U39" s="653"/>
      <c r="V39" s="653"/>
      <c r="W39" s="653"/>
      <c r="X39" s="653"/>
      <c r="Y39" s="665"/>
      <c r="Z39" s="666"/>
      <c r="AA39" s="292"/>
      <c r="AB39" s="293"/>
      <c r="AC39" s="123"/>
    </row>
    <row r="40" spans="1:29" ht="13.5" thickBot="1" x14ac:dyDescent="0.25">
      <c r="A40" s="126"/>
      <c r="B40" s="294"/>
      <c r="C40" s="644" t="s">
        <v>151</v>
      </c>
      <c r="D40" s="645"/>
      <c r="E40" s="645"/>
      <c r="F40" s="645" t="s">
        <v>273</v>
      </c>
      <c r="G40" s="645"/>
      <c r="H40" s="645"/>
      <c r="I40" s="645"/>
      <c r="J40" s="645"/>
      <c r="K40" s="645"/>
      <c r="L40" s="645"/>
      <c r="M40" s="645"/>
      <c r="N40" s="645"/>
      <c r="O40" s="645"/>
      <c r="P40" s="645"/>
      <c r="Q40" s="645"/>
      <c r="R40" s="645"/>
      <c r="S40" s="645"/>
      <c r="T40" s="645"/>
      <c r="U40" s="645"/>
      <c r="V40" s="645"/>
      <c r="W40" s="645"/>
      <c r="X40" s="645"/>
      <c r="Y40" s="646">
        <f>Y37+Y38</f>
        <v>8.33</v>
      </c>
      <c r="Z40" s="647"/>
      <c r="AA40" s="292"/>
      <c r="AB40" s="293"/>
      <c r="AC40" s="123"/>
    </row>
    <row r="41" spans="1:29" ht="13.5" hidden="1" thickBot="1" x14ac:dyDescent="0.25">
      <c r="A41" s="126"/>
      <c r="B41" s="294"/>
      <c r="C41" s="656" t="s">
        <v>280</v>
      </c>
      <c r="D41" s="657"/>
      <c r="E41" s="657"/>
      <c r="F41" s="657"/>
      <c r="G41" s="657"/>
      <c r="H41" s="657"/>
      <c r="I41" s="657"/>
      <c r="J41" s="657"/>
      <c r="K41" s="657"/>
      <c r="L41" s="657"/>
      <c r="M41" s="657"/>
      <c r="N41" s="657"/>
      <c r="O41" s="657"/>
      <c r="P41" s="657"/>
      <c r="Q41" s="657"/>
      <c r="R41" s="657"/>
      <c r="S41" s="657"/>
      <c r="T41" s="657"/>
      <c r="U41" s="657"/>
      <c r="V41" s="657"/>
      <c r="W41" s="657"/>
      <c r="X41" s="657"/>
      <c r="Y41" s="657"/>
      <c r="Z41" s="658"/>
      <c r="AA41" s="292"/>
      <c r="AB41" s="293"/>
      <c r="AC41" s="123"/>
    </row>
    <row r="42" spans="1:29" hidden="1" x14ac:dyDescent="0.2">
      <c r="A42" s="126"/>
      <c r="B42" s="294"/>
      <c r="C42" s="659" t="s">
        <v>281</v>
      </c>
      <c r="D42" s="660"/>
      <c r="E42" s="660"/>
      <c r="F42" s="660" t="s">
        <v>282</v>
      </c>
      <c r="G42" s="660"/>
      <c r="H42" s="660"/>
      <c r="I42" s="660"/>
      <c r="J42" s="660"/>
      <c r="K42" s="660"/>
      <c r="L42" s="660"/>
      <c r="M42" s="660"/>
      <c r="N42" s="660"/>
      <c r="O42" s="660"/>
      <c r="P42" s="660"/>
      <c r="Q42" s="660"/>
      <c r="R42" s="660"/>
      <c r="S42" s="660"/>
      <c r="T42" s="660"/>
      <c r="U42" s="660"/>
      <c r="V42" s="660"/>
      <c r="W42" s="660"/>
      <c r="X42" s="660"/>
      <c r="Y42" s="661">
        <v>0</v>
      </c>
      <c r="Z42" s="662"/>
      <c r="AA42" s="292"/>
      <c r="AB42" s="293"/>
      <c r="AC42" s="123"/>
    </row>
    <row r="43" spans="1:29" hidden="1" x14ac:dyDescent="0.2">
      <c r="A43" s="126"/>
      <c r="B43" s="294"/>
      <c r="C43" s="652" t="s">
        <v>283</v>
      </c>
      <c r="D43" s="653"/>
      <c r="E43" s="653"/>
      <c r="F43" s="653" t="s">
        <v>284</v>
      </c>
      <c r="G43" s="653"/>
      <c r="H43" s="653"/>
      <c r="I43" s="653"/>
      <c r="J43" s="653"/>
      <c r="K43" s="653"/>
      <c r="L43" s="653"/>
      <c r="M43" s="653"/>
      <c r="N43" s="653"/>
      <c r="O43" s="653"/>
      <c r="P43" s="653"/>
      <c r="Q43" s="653"/>
      <c r="R43" s="653"/>
      <c r="S43" s="653"/>
      <c r="T43" s="653"/>
      <c r="U43" s="653"/>
      <c r="V43" s="653"/>
      <c r="W43" s="653"/>
      <c r="X43" s="653"/>
      <c r="Y43" s="654">
        <v>0</v>
      </c>
      <c r="Z43" s="655"/>
      <c r="AA43" s="292"/>
      <c r="AB43" s="293"/>
      <c r="AC43" s="123"/>
    </row>
    <row r="44" spans="1:29" hidden="1" x14ac:dyDescent="0.2">
      <c r="A44" s="126"/>
      <c r="B44" s="294"/>
      <c r="C44" s="652" t="s">
        <v>285</v>
      </c>
      <c r="D44" s="653"/>
      <c r="E44" s="653"/>
      <c r="F44" s="653" t="s">
        <v>286</v>
      </c>
      <c r="G44" s="653"/>
      <c r="H44" s="653"/>
      <c r="I44" s="653"/>
      <c r="J44" s="653"/>
      <c r="K44" s="653"/>
      <c r="L44" s="653"/>
      <c r="M44" s="653"/>
      <c r="N44" s="653"/>
      <c r="O44" s="653"/>
      <c r="P44" s="653"/>
      <c r="Q44" s="653"/>
      <c r="R44" s="653"/>
      <c r="S44" s="653"/>
      <c r="T44" s="653"/>
      <c r="U44" s="653"/>
      <c r="V44" s="653"/>
      <c r="W44" s="653"/>
      <c r="X44" s="653"/>
      <c r="Y44" s="654">
        <v>0</v>
      </c>
      <c r="Z44" s="655"/>
      <c r="AA44" s="292"/>
      <c r="AB44" s="293"/>
      <c r="AC44" s="123"/>
    </row>
    <row r="45" spans="1:29" hidden="1" x14ac:dyDescent="0.2">
      <c r="A45" s="126"/>
      <c r="B45" s="294"/>
      <c r="C45" s="652" t="s">
        <v>287</v>
      </c>
      <c r="D45" s="653"/>
      <c r="E45" s="653"/>
      <c r="F45" s="653" t="s">
        <v>288</v>
      </c>
      <c r="G45" s="653"/>
      <c r="H45" s="653"/>
      <c r="I45" s="653"/>
      <c r="J45" s="653"/>
      <c r="K45" s="653"/>
      <c r="L45" s="653"/>
      <c r="M45" s="653"/>
      <c r="N45" s="653"/>
      <c r="O45" s="653"/>
      <c r="P45" s="653"/>
      <c r="Q45" s="653"/>
      <c r="R45" s="653"/>
      <c r="S45" s="653"/>
      <c r="T45" s="653"/>
      <c r="U45" s="653"/>
      <c r="V45" s="653"/>
      <c r="W45" s="653"/>
      <c r="X45" s="653"/>
      <c r="Y45" s="654">
        <v>0</v>
      </c>
      <c r="Z45" s="655"/>
      <c r="AA45" s="292"/>
      <c r="AB45" s="293"/>
      <c r="AC45" s="123"/>
    </row>
    <row r="46" spans="1:29" hidden="1" x14ac:dyDescent="0.2">
      <c r="A46" s="126"/>
      <c r="B46" s="294"/>
      <c r="C46" s="652" t="s">
        <v>289</v>
      </c>
      <c r="D46" s="653"/>
      <c r="E46" s="653"/>
      <c r="F46" s="653" t="s">
        <v>290</v>
      </c>
      <c r="G46" s="653"/>
      <c r="H46" s="653"/>
      <c r="I46" s="653"/>
      <c r="J46" s="653"/>
      <c r="K46" s="653"/>
      <c r="L46" s="653"/>
      <c r="M46" s="653"/>
      <c r="N46" s="653"/>
      <c r="O46" s="653"/>
      <c r="P46" s="653"/>
      <c r="Q46" s="653"/>
      <c r="R46" s="653"/>
      <c r="S46" s="653"/>
      <c r="T46" s="653"/>
      <c r="U46" s="653"/>
      <c r="V46" s="653"/>
      <c r="W46" s="653"/>
      <c r="X46" s="653"/>
      <c r="Y46" s="654">
        <v>0</v>
      </c>
      <c r="Z46" s="655"/>
      <c r="AA46" s="292"/>
      <c r="AB46" s="293"/>
      <c r="AC46" s="123"/>
    </row>
    <row r="47" spans="1:29" ht="13.5" hidden="1" thickBot="1" x14ac:dyDescent="0.25">
      <c r="A47" s="126"/>
      <c r="B47" s="294"/>
      <c r="C47" s="644" t="s">
        <v>152</v>
      </c>
      <c r="D47" s="645"/>
      <c r="E47" s="645"/>
      <c r="F47" s="645" t="s">
        <v>291</v>
      </c>
      <c r="G47" s="645"/>
      <c r="H47" s="645"/>
      <c r="I47" s="645"/>
      <c r="J47" s="645"/>
      <c r="K47" s="645"/>
      <c r="L47" s="645"/>
      <c r="M47" s="645"/>
      <c r="N47" s="645"/>
      <c r="O47" s="645"/>
      <c r="P47" s="645"/>
      <c r="Q47" s="645"/>
      <c r="R47" s="645"/>
      <c r="S47" s="645"/>
      <c r="T47" s="645"/>
      <c r="U47" s="645"/>
      <c r="V47" s="645"/>
      <c r="W47" s="645"/>
      <c r="X47" s="645"/>
      <c r="Y47" s="646">
        <v>0</v>
      </c>
      <c r="Z47" s="647"/>
      <c r="AA47" s="292"/>
      <c r="AB47" s="293"/>
      <c r="AC47" s="123"/>
    </row>
    <row r="48" spans="1:29" ht="13.5" thickBot="1" x14ac:dyDescent="0.25">
      <c r="A48" s="126"/>
      <c r="B48" s="294"/>
      <c r="C48" s="648" t="s">
        <v>292</v>
      </c>
      <c r="D48" s="649"/>
      <c r="E48" s="649"/>
      <c r="F48" s="649"/>
      <c r="G48" s="649"/>
      <c r="H48" s="649"/>
      <c r="I48" s="649"/>
      <c r="J48" s="649"/>
      <c r="K48" s="649"/>
      <c r="L48" s="649"/>
      <c r="M48" s="649"/>
      <c r="N48" s="649"/>
      <c r="O48" s="649"/>
      <c r="P48" s="649"/>
      <c r="Q48" s="649"/>
      <c r="R48" s="649"/>
      <c r="S48" s="649"/>
      <c r="T48" s="649"/>
      <c r="U48" s="649"/>
      <c r="V48" s="649"/>
      <c r="W48" s="649"/>
      <c r="X48" s="649"/>
      <c r="Y48" s="650">
        <f>Y16+Y28+Y35+Y40+Y47</f>
        <v>87.18</v>
      </c>
      <c r="Z48" s="651"/>
      <c r="AA48" s="292"/>
      <c r="AB48" s="293"/>
      <c r="AC48" s="123"/>
    </row>
    <row r="49" spans="1:29" ht="13.5" thickTop="1" x14ac:dyDescent="0.2">
      <c r="A49" s="126"/>
      <c r="B49" s="294"/>
      <c r="C49" s="565" t="s">
        <v>293</v>
      </c>
      <c r="D49" s="296"/>
      <c r="E49" s="296"/>
      <c r="F49" s="296"/>
      <c r="G49" s="296"/>
      <c r="H49" s="296"/>
      <c r="I49" s="296"/>
      <c r="J49" s="296"/>
      <c r="K49" s="296"/>
      <c r="L49" s="296"/>
      <c r="M49" s="296"/>
      <c r="N49" s="296"/>
      <c r="O49" s="296"/>
      <c r="P49" s="296"/>
      <c r="Q49" s="296"/>
      <c r="R49" s="296"/>
      <c r="S49" s="296"/>
      <c r="T49" s="296"/>
      <c r="U49" s="296"/>
      <c r="V49" s="296"/>
      <c r="W49" s="296"/>
      <c r="X49" s="296"/>
      <c r="Y49" s="296"/>
      <c r="Z49" s="296"/>
      <c r="AA49" s="292"/>
      <c r="AB49" s="293"/>
      <c r="AC49" s="123"/>
    </row>
    <row r="50" spans="1:29" x14ac:dyDescent="0.2">
      <c r="A50" s="126"/>
      <c r="B50" s="294"/>
      <c r="C50" s="296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  <c r="O50" s="296"/>
      <c r="P50" s="296"/>
      <c r="Q50" s="296"/>
      <c r="R50" s="296"/>
      <c r="S50" s="296"/>
      <c r="T50" s="296"/>
      <c r="U50" s="296"/>
      <c r="V50" s="296"/>
      <c r="W50" s="296"/>
      <c r="X50" s="296"/>
      <c r="Y50" s="296"/>
      <c r="Z50" s="296"/>
      <c r="AA50" s="292"/>
      <c r="AB50" s="293"/>
      <c r="AC50" s="123"/>
    </row>
    <row r="51" spans="1:29" x14ac:dyDescent="0.2">
      <c r="A51" s="126"/>
      <c r="B51" s="111" t="s">
        <v>136</v>
      </c>
      <c r="C51" s="112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308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34"/>
      <c r="AC51" s="124"/>
    </row>
    <row r="52" spans="1:29" x14ac:dyDescent="0.2">
      <c r="A52" s="129"/>
      <c r="B52" s="130"/>
      <c r="C52" s="131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309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3"/>
    </row>
  </sheetData>
  <sheetProtection algorithmName="SHA-512" hashValue="ZY25TtritV8hCr8w2jRrhdPXYULVicrEvsVhSsc9m6FmoM0KzEcTQZ8lgHzO9u5wEylw3/cVKFfe1ofqz1mFHQ==" saltValue="ovbwc+bFYZlqTvpdf/KdsQ==" spinCount="100000" sheet="1" objects="1" scenarios="1"/>
  <mergeCells count="120">
    <mergeCell ref="C2:AA3"/>
    <mergeCell ref="C5:E5"/>
    <mergeCell ref="F5:X5"/>
    <mergeCell ref="Y5:Z5"/>
    <mergeCell ref="C6:Z6"/>
    <mergeCell ref="C7:E7"/>
    <mergeCell ref="F7:X7"/>
    <mergeCell ref="Y7:Z7"/>
    <mergeCell ref="C10:E10"/>
    <mergeCell ref="F10:X10"/>
    <mergeCell ref="Y10:Z10"/>
    <mergeCell ref="C11:E11"/>
    <mergeCell ref="F11:X11"/>
    <mergeCell ref="Y11:Z11"/>
    <mergeCell ref="C8:E8"/>
    <mergeCell ref="F8:X8"/>
    <mergeCell ref="Y8:Z8"/>
    <mergeCell ref="C9:E9"/>
    <mergeCell ref="F9:X9"/>
    <mergeCell ref="Y9:Z9"/>
    <mergeCell ref="C14:E14"/>
    <mergeCell ref="F14:X14"/>
    <mergeCell ref="Y14:Z14"/>
    <mergeCell ref="C15:E15"/>
    <mergeCell ref="F15:X15"/>
    <mergeCell ref="Y15:Z15"/>
    <mergeCell ref="C12:E12"/>
    <mergeCell ref="F12:X12"/>
    <mergeCell ref="Y12:Z12"/>
    <mergeCell ref="C13:E13"/>
    <mergeCell ref="F13:X13"/>
    <mergeCell ref="Y13:Z13"/>
    <mergeCell ref="C19:E19"/>
    <mergeCell ref="F19:X19"/>
    <mergeCell ref="Y19:Z19"/>
    <mergeCell ref="C20:E20"/>
    <mergeCell ref="F20:X20"/>
    <mergeCell ref="Y20:Z20"/>
    <mergeCell ref="C16:E16"/>
    <mergeCell ref="F16:X16"/>
    <mergeCell ref="Y16:Z16"/>
    <mergeCell ref="C17:Z17"/>
    <mergeCell ref="C18:E18"/>
    <mergeCell ref="F18:X18"/>
    <mergeCell ref="Y18:Z18"/>
    <mergeCell ref="C23:E23"/>
    <mergeCell ref="F23:X23"/>
    <mergeCell ref="Y23:Z23"/>
    <mergeCell ref="C24:E24"/>
    <mergeCell ref="F24:X24"/>
    <mergeCell ref="Y24:Z24"/>
    <mergeCell ref="C21:E21"/>
    <mergeCell ref="F21:X21"/>
    <mergeCell ref="Y21:Z21"/>
    <mergeCell ref="C22:E22"/>
    <mergeCell ref="F22:X22"/>
    <mergeCell ref="Y22:Z22"/>
    <mergeCell ref="C27:E27"/>
    <mergeCell ref="F27:X27"/>
    <mergeCell ref="Y27:Z27"/>
    <mergeCell ref="C28:E28"/>
    <mergeCell ref="F28:X28"/>
    <mergeCell ref="Y28:Z28"/>
    <mergeCell ref="C25:E25"/>
    <mergeCell ref="F25:X25"/>
    <mergeCell ref="Y25:Z25"/>
    <mergeCell ref="C26:E26"/>
    <mergeCell ref="F26:X26"/>
    <mergeCell ref="Y26:Z26"/>
    <mergeCell ref="C32:E32"/>
    <mergeCell ref="F32:X32"/>
    <mergeCell ref="Y32:Z32"/>
    <mergeCell ref="C33:E33"/>
    <mergeCell ref="F33:X33"/>
    <mergeCell ref="Y33:Z33"/>
    <mergeCell ref="C29:Z29"/>
    <mergeCell ref="C30:E30"/>
    <mergeCell ref="F30:X30"/>
    <mergeCell ref="Y30:Z30"/>
    <mergeCell ref="C31:E31"/>
    <mergeCell ref="F31:X31"/>
    <mergeCell ref="Y31:Z31"/>
    <mergeCell ref="C36:Z36"/>
    <mergeCell ref="C37:E37"/>
    <mergeCell ref="F37:X37"/>
    <mergeCell ref="Y37:Z37"/>
    <mergeCell ref="C38:E39"/>
    <mergeCell ref="F38:X38"/>
    <mergeCell ref="Y38:Z39"/>
    <mergeCell ref="F39:X39"/>
    <mergeCell ref="C34:E34"/>
    <mergeCell ref="F34:X34"/>
    <mergeCell ref="Y34:Z34"/>
    <mergeCell ref="C35:E35"/>
    <mergeCell ref="F35:X35"/>
    <mergeCell ref="Y35:Z35"/>
    <mergeCell ref="C43:E43"/>
    <mergeCell ref="F43:X43"/>
    <mergeCell ref="Y43:Z43"/>
    <mergeCell ref="C44:E44"/>
    <mergeCell ref="F44:X44"/>
    <mergeCell ref="Y44:Z44"/>
    <mergeCell ref="C40:E40"/>
    <mergeCell ref="F40:X40"/>
    <mergeCell ref="Y40:Z40"/>
    <mergeCell ref="C41:Z41"/>
    <mergeCell ref="C42:E42"/>
    <mergeCell ref="F42:X42"/>
    <mergeCell ref="Y42:Z42"/>
    <mergeCell ref="C47:E47"/>
    <mergeCell ref="F47:X47"/>
    <mergeCell ref="Y47:Z47"/>
    <mergeCell ref="C48:X48"/>
    <mergeCell ref="Y48:Z48"/>
    <mergeCell ref="C45:E45"/>
    <mergeCell ref="F45:X45"/>
    <mergeCell ref="Y45:Z45"/>
    <mergeCell ref="C46:E46"/>
    <mergeCell ref="F46:X46"/>
    <mergeCell ref="Y46:Z46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5D86B3C14BE446B348B855CFA19A16" ma:contentTypeVersion="14" ma:contentTypeDescription="Crie um novo documento." ma:contentTypeScope="" ma:versionID="8146117373d2ccd580abb62435ce630e">
  <xsd:schema xmlns:xsd="http://www.w3.org/2001/XMLSchema" xmlns:xs="http://www.w3.org/2001/XMLSchema" xmlns:p="http://schemas.microsoft.com/office/2006/metadata/properties" xmlns:ns2="3a1614b7-a970-49cb-bcae-b4c7a3f7acb8" xmlns:ns3="98d0219d-ba9e-4e04-85c6-cd18f9e37583" targetNamespace="http://schemas.microsoft.com/office/2006/metadata/properties" ma:root="true" ma:fieldsID="f69e03a855856f5f79cc3336f9035d90" ns2:_="" ns3:_="">
    <xsd:import namespace="3a1614b7-a970-49cb-bcae-b4c7a3f7acb8"/>
    <xsd:import namespace="98d0219d-ba9e-4e04-85c6-cd18f9e375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1614b7-a970-49cb-bcae-b4c7a3f7ac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33bf65c7-7905-433b-8e85-299930813ed7}" ma:internalName="TaxCatchAll" ma:showField="CatchAllData" ma:web="3a1614b7-a970-49cb-bcae-b4c7a3f7ac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d0219d-ba9e-4e04-85c6-cd18f9e37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143de60c-575b-4c62-9f62-591ff79d3e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d0219d-ba9e-4e04-85c6-cd18f9e37583">
      <Terms xmlns="http://schemas.microsoft.com/office/infopath/2007/PartnerControls"/>
    </lcf76f155ced4ddcb4097134ff3c332f>
    <TaxCatchAll xmlns="3a1614b7-a970-49cb-bcae-b4c7a3f7acb8" xsi:nil="true"/>
  </documentManagement>
</p:properties>
</file>

<file path=customXml/itemProps1.xml><?xml version="1.0" encoding="utf-8"?>
<ds:datastoreItem xmlns:ds="http://schemas.openxmlformats.org/officeDocument/2006/customXml" ds:itemID="{7BFA0769-B2EE-4361-A009-A3E40FDCEAED}"/>
</file>

<file path=customXml/itemProps2.xml><?xml version="1.0" encoding="utf-8"?>
<ds:datastoreItem xmlns:ds="http://schemas.openxmlformats.org/officeDocument/2006/customXml" ds:itemID="{705619E5-0B88-4642-95C8-B9B234B01F2D}"/>
</file>

<file path=customXml/itemProps3.xml><?xml version="1.0" encoding="utf-8"?>
<ds:datastoreItem xmlns:ds="http://schemas.openxmlformats.org/officeDocument/2006/customXml" ds:itemID="{063E0991-D784-4C5E-A680-8AE38954B7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4</vt:i4>
      </vt:variant>
    </vt:vector>
  </HeadingPairs>
  <TitlesOfParts>
    <vt:vector size="13" baseType="lpstr">
      <vt:lpstr>Início</vt:lpstr>
      <vt:lpstr>Ajuda 01</vt:lpstr>
      <vt:lpstr>Ajuda 02</vt:lpstr>
      <vt:lpstr>Ajuda 03</vt:lpstr>
      <vt:lpstr>Planilha</vt:lpstr>
      <vt:lpstr>LDI</vt:lpstr>
      <vt:lpstr>Cronograma</vt:lpstr>
      <vt:lpstr>Composições</vt:lpstr>
      <vt:lpstr>Encargos Sociais</vt:lpstr>
      <vt:lpstr>'Ajuda 03'!Area_de_impressao</vt:lpstr>
      <vt:lpstr>Composições!Titulos_de_impressao</vt:lpstr>
      <vt:lpstr>Cronograma!Titulos_de_impressao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Orçamentária</dc:title>
  <dc:subject>Controle de Medição</dc:subject>
  <dc:creator>Eduardo Fernando da Silva &amp; Paulo Lagoeiro</dc:creator>
  <cp:lastModifiedBy>Alessandro Eloisio Timoteo</cp:lastModifiedBy>
  <cp:lastPrinted>2014-07-29T14:00:42Z</cp:lastPrinted>
  <dcterms:created xsi:type="dcterms:W3CDTF">1997-11-05T13:09:03Z</dcterms:created>
  <dcterms:modified xsi:type="dcterms:W3CDTF">2024-10-30T16:39:50Z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0x010100F55D86B3C14BE446B348B855CFA19A16</vt:lpwstr>
  </property>
</Properties>
</file>